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FADIL FILE KEPEMUDAAN\KAK 2024\HIBAH PRAMUKA\"/>
    </mc:Choice>
  </mc:AlternateContent>
  <xr:revisionPtr revIDLastSave="0" documentId="13_ncr:1_{0F78F8C5-E1E3-49C5-8DDD-E7D469CBA1D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FORMAT KAK" sheetId="1" r:id="rId1"/>
    <sheet name="RAB" sheetId="2" r:id="rId2"/>
    <sheet name="Petunjuk Pengisian" sheetId="3" r:id="rId3"/>
  </sheets>
  <definedNames>
    <definedName name="_xlnm.Print_Area" localSheetId="0">'FORMAT KAK'!$A$1:$M$104</definedName>
    <definedName name="_xlnm.Print_Area" localSheetId="1">RAB!$A$2:$O$187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2" i="1" l="1"/>
  <c r="B9" i="2" l="1"/>
  <c r="N40" i="2" l="1"/>
  <c r="N41" i="2"/>
  <c r="N42" i="2"/>
  <c r="N45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33" i="2"/>
  <c r="Q33" i="2"/>
  <c r="R33" i="2" s="1"/>
  <c r="N34" i="2"/>
  <c r="N36" i="2"/>
  <c r="N37" i="2"/>
  <c r="N38" i="2"/>
  <c r="N44" i="2" l="1"/>
  <c r="S33" i="2"/>
  <c r="Q31" i="2"/>
  <c r="R31" i="2" s="1"/>
  <c r="N83" i="2" l="1"/>
  <c r="N77" i="2"/>
  <c r="N76" i="2" s="1"/>
  <c r="N43" i="2" s="1"/>
  <c r="Q32" i="2" l="1"/>
  <c r="R32" i="2" l="1"/>
  <c r="Q63" i="2" s="1"/>
  <c r="N82" i="2"/>
  <c r="N88" i="2"/>
  <c r="N87" i="2" s="1"/>
  <c r="N94" i="2"/>
  <c r="N93" i="2" s="1"/>
  <c r="N101" i="2"/>
  <c r="N102" i="2"/>
  <c r="N107" i="2"/>
  <c r="N106" i="2" s="1"/>
  <c r="N114" i="2"/>
  <c r="N113" i="2" s="1"/>
  <c r="N120" i="2"/>
  <c r="N119" i="2" s="1"/>
  <c r="N127" i="2"/>
  <c r="N126" i="2" s="1"/>
  <c r="N133" i="2"/>
  <c r="N132" i="2" s="1"/>
  <c r="N140" i="2"/>
  <c r="N139" i="2" s="1"/>
  <c r="S31" i="2" l="1"/>
  <c r="N100" i="2"/>
  <c r="N99" i="2" s="1"/>
  <c r="N78" i="2"/>
  <c r="N112" i="2"/>
  <c r="N86" i="2"/>
  <c r="N125" i="2"/>
  <c r="K21" i="2" l="1"/>
  <c r="K22" i="2"/>
  <c r="K23" i="2"/>
  <c r="M187" i="2" l="1"/>
  <c r="M186" i="2"/>
  <c r="M185" i="2"/>
  <c r="M180" i="2"/>
  <c r="B187" i="2"/>
  <c r="B186" i="2"/>
  <c r="B185" i="2"/>
  <c r="B180" i="2"/>
  <c r="K5" i="2"/>
  <c r="G5" i="2"/>
  <c r="B5" i="2"/>
  <c r="E92" i="1" l="1"/>
  <c r="F92" i="1"/>
  <c r="J92" i="1"/>
  <c r="K92" i="1"/>
  <c r="L92" i="1"/>
  <c r="M92" i="1"/>
  <c r="B92" i="1"/>
  <c r="N39" i="2"/>
  <c r="N35" i="2"/>
  <c r="K24" i="2"/>
  <c r="K20" i="2"/>
  <c r="G21" i="2"/>
  <c r="G22" i="2"/>
  <c r="G23" i="2"/>
  <c r="G24" i="2"/>
  <c r="G20" i="2"/>
  <c r="B21" i="2"/>
  <c r="B22" i="2"/>
  <c r="B23" i="2"/>
  <c r="B24" i="2"/>
  <c r="B20" i="2"/>
  <c r="B18" i="2"/>
  <c r="K15" i="2"/>
  <c r="K16" i="2"/>
  <c r="K17" i="2"/>
  <c r="K14" i="2"/>
  <c r="G15" i="2"/>
  <c r="G16" i="2"/>
  <c r="G17" i="2"/>
  <c r="G14" i="2"/>
  <c r="B15" i="2"/>
  <c r="B16" i="2"/>
  <c r="B17" i="2"/>
  <c r="B14" i="2"/>
  <c r="B12" i="2"/>
  <c r="K9" i="2"/>
  <c r="K10" i="2"/>
  <c r="K11" i="2"/>
  <c r="K8" i="2"/>
  <c r="G9" i="2"/>
  <c r="G10" i="2"/>
  <c r="G11" i="2"/>
  <c r="G8" i="2"/>
  <c r="B10" i="2"/>
  <c r="B11" i="2"/>
  <c r="B8" i="2"/>
  <c r="N172" i="2" l="1"/>
  <c r="N171" i="2" s="1"/>
  <c r="N166" i="2"/>
  <c r="N165" i="2" s="1"/>
  <c r="N153" i="2"/>
  <c r="N152" i="2" s="1"/>
  <c r="N159" i="2"/>
  <c r="N158" i="2" s="1"/>
  <c r="N146" i="2"/>
  <c r="N145" i="2" s="1"/>
  <c r="N138" i="2" s="1"/>
  <c r="N32" i="2"/>
  <c r="N31" i="2" l="1"/>
  <c r="N164" i="2"/>
  <c r="A91" i="1" s="1"/>
  <c r="N151" i="2"/>
  <c r="A87" i="1" s="1"/>
  <c r="B164" i="2"/>
  <c r="B151" i="2"/>
  <c r="B6" i="2"/>
  <c r="N30" i="2" l="1"/>
  <c r="A55" i="1" s="1"/>
  <c r="C54" i="1" s="1"/>
  <c r="C92" i="1" s="1"/>
  <c r="H92" i="1"/>
  <c r="I92" i="1"/>
  <c r="A30" i="2"/>
  <c r="B3" i="2"/>
  <c r="B2" i="2"/>
  <c r="N177" i="2" l="1"/>
  <c r="Q177" i="2" s="1"/>
  <c r="G92" i="1"/>
  <c r="B94" i="1" l="1"/>
  <c r="N92" i="1" s="1"/>
  <c r="B25" i="2"/>
</calcChain>
</file>

<file path=xl/sharedStrings.xml><?xml version="1.0" encoding="utf-8"?>
<sst xmlns="http://schemas.openxmlformats.org/spreadsheetml/2006/main" count="249" uniqueCount="163">
  <si>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</si>
  <si>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</si>
  <si>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</si>
  <si>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</si>
  <si>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</si>
  <si>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</si>
  <si>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</si>
  <si>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</si>
  <si>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</si>
  <si>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</si>
  <si>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</si>
  <si>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</si>
  <si>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</si>
  <si>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</si>
  <si>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</si>
  <si>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</si>
  <si>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</si>
  <si>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</si>
  <si>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</si>
  <si>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</si>
  <si>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</si>
  <si>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</si>
  <si>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</si>
  <si>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</si>
  <si>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</si>
  <si>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</si>
  <si>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</si>
  <si>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</si>
  <si>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</si>
  <si>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</si>
  <si>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</si>
  <si>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</si>
  <si>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</si>
  <si>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</si>
  <si>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</si>
  <si>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</si>
  <si>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</si>
  <si>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</si>
  <si>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</si>
  <si>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</si>
  <si>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</si>
  <si>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</si>
  <si>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Komponen II</t>
  </si>
  <si>
    <t>Komponen I</t>
  </si>
  <si>
    <t>xxx</t>
  </si>
  <si>
    <t>xxx.x</t>
  </si>
  <si>
    <t>dst</t>
  </si>
  <si>
    <t>xxx.x.x</t>
  </si>
  <si>
    <t>Tahap IX</t>
  </si>
  <si>
    <t>Tahap X</t>
  </si>
  <si>
    <t>TOTAL</t>
  </si>
  <si>
    <t>Penanggung Jawab Kegiatan</t>
  </si>
  <si>
    <t>- Nama Tahap</t>
  </si>
  <si>
    <t>Usulan Pagu</t>
  </si>
  <si>
    <t>Perkiraan Anggaran Kas</t>
  </si>
  <si>
    <t xml:space="preserve">FORMAT KERANGKA ACUAN KERJA </t>
  </si>
  <si>
    <t>kuanti</t>
  </si>
  <si>
    <t>%</t>
  </si>
  <si>
    <t>&gt;90</t>
  </si>
  <si>
    <t>-</t>
  </si>
  <si>
    <t>Swakelola</t>
  </si>
  <si>
    <t>Masyarakat</t>
  </si>
  <si>
    <t>Utama</t>
  </si>
  <si>
    <t>M I - M III</t>
  </si>
  <si>
    <t>Pembina Utama Muda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</si>
  <si>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</si>
  <si>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</si>
  <si>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</si>
  <si>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</si>
  <si>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</si>
  <si>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</si>
  <si>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</si>
  <si>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Capaian indikator sub kegiatan dapat tercapai.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</si>
  <si>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</si>
  <si>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</si>
  <si>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</si>
  <si>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</si>
  <si>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</si>
  <si>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</si>
  <si>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</si>
  <si>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</si>
  <si>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</si>
  <si>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</si>
  <si>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</si>
  <si>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</si>
  <si>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</si>
  <si>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</si>
  <si>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</si>
  <si>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</si>
  <si>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</si>
  <si>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</si>
  <si>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</si>
  <si>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</si>
  <si>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</si>
  <si>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</si>
  <si>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</si>
  <si>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</si>
  <si>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</si>
  <si>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</si>
  <si>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</si>
  <si>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</si>
  <si>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</si>
  <si>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</si>
  <si>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</si>
  <si>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</si>
  <si>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</si>
  <si>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</si>
  <si>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</si>
  <si>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</si>
  <si>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</si>
  <si>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</si>
  <si>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</si>
  <si>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</si>
  <si>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</si>
  <si>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</si>
  <si>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</si>
  <si>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</si>
  <si>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</si>
  <si>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</si>
  <si>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</si>
  <si>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</si>
  <si>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</si>
  <si>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</si>
  <si>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</si>
  <si>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</si>
  <si>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</si>
  <si>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</si>
  <si>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</si>
  <si>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</si>
  <si>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</si>
  <si>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</si>
  <si>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Dinas Pendidikan, Kepemudaan Dan Olahraga Kabupaten Banjarnegara</t>
  </si>
  <si>
    <t>Peraturan Presiden No. 57 Tahun 2015 Tentang Kementerian Pemuda dan Olahraga</t>
  </si>
  <si>
    <t>Peraturan Menteri Pemuda dan Olahraga Nomor 1516 Tahun 2015 tentang Organisasi dan Tata Kerja Kementerian Pemuda dan Olahraga</t>
  </si>
  <si>
    <t>1. Undang-Undang Nomor 40 Tahun 2009 tentang Kepemudaan</t>
  </si>
  <si>
    <t>2. Peraturan Pemerintah Nomor 38 Tahun 2007 tentang Pembagian Urusan Pemerintahan antara Pemerintah, Pemerintahan Daerah Provinsi, dan Pemerintahan Daerah Kabupaten/ Kota.</t>
  </si>
  <si>
    <t>3. Peraturan Pemerintah Nomor 41 Tahun 2011 tentang Pengembangan Kewirausahaan dan Kepeloporan Pemuda, serta Penyediaan Prasarana dan Sarana Kepemudaan</t>
  </si>
  <si>
    <t>4. Peraturan Presiden No. 57 Tahun 2015 Tentang Kementerian Pemuda dan Olahraga</t>
  </si>
  <si>
    <t>Kegiatan Penyadaran, Pemberdayaan, Dan Pengembangan Pemuda Dan Kepemudaan Terhadap Pemuda Pelopor Kabupaten/Kota, Wirausaha Muda Pemula, Dan Pemuda Kader Kabupaten/Kota sebagai Upaya Peningkatan SDM khusunya Pemuda.</t>
  </si>
  <si>
    <t>makan</t>
  </si>
  <si>
    <t>fc</t>
  </si>
  <si>
    <t>snak</t>
  </si>
  <si>
    <t>- Pencairan Hibah Kepada Pramuka Kwartir Cabang Banjarnegara</t>
  </si>
  <si>
    <t>PROGRAM PENGEMBANGAN KAPASITAS KEPRAMUKAAN</t>
  </si>
  <si>
    <t>PEMBINAAN DAN PENGEMBANGAN ORGANISASI KEPRAMUKAAN</t>
  </si>
  <si>
    <t>PENINGKATAN KAPASITAS ORGANISASI KEPRAMUKAAN TINGKAT DAERAH</t>
  </si>
  <si>
    <t>Peningkatan Kapasitas Organisasi Kepramukaan Tingkat Daerah</t>
  </si>
  <si>
    <t>Program Pengembangan Kapasitas Kepramukaan</t>
  </si>
  <si>
    <t>Komponen I (Pencairan Dana Hibah )</t>
  </si>
  <si>
    <t>Hibah Kepada Pramuka Kwarcab Banjarnegara</t>
  </si>
  <si>
    <t>Suhardi, S.Pd., M.M</t>
  </si>
  <si>
    <t>Pembina</t>
  </si>
  <si>
    <t>NIP. 1969041 31991031 008</t>
  </si>
  <si>
    <t>Teguh Handoko, S.Sos</t>
  </si>
  <si>
    <t>1 Bulan</t>
  </si>
  <si>
    <t>NIP. 19710131 199003 1 001</t>
  </si>
  <si>
    <t>Prosentase cakupan kegiatan kepramukaan yang diselengggarakan di sekolah</t>
  </si>
  <si>
    <t xml:space="preserve">Jumlah lembaga penerima hibah kepramukaan </t>
  </si>
  <si>
    <t>Jumlah Organisasi Kepramukaan Tingkat Daerah
yang Meningkat Kapasitasnya</t>
  </si>
  <si>
    <t>Organisasi</t>
  </si>
  <si>
    <t>Lembaga</t>
  </si>
  <si>
    <t>Kelengkapan SPJ penerima Hibah Kurang Lengkap</t>
  </si>
  <si>
    <t>Hibah Kepada Pramuka Kwarcab Banjarnegara untuk Pramuka Sako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</si>
</sst>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&quot;Rp&quot;#,##0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03">
    <xf numFmtId="0" fontId="0" fillId="0" borderId="0" xfId="0"/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7" fillId="0" borderId="0" xfId="0" applyFont="1"/>
    <xf numFmtId="0" fontId="5" fillId="0" borderId="1" xfId="0" applyFont="1" applyBorder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4" fillId="0" borderId="0" xfId="0" applyFont="1"/>
    <xf numFmtId="165" fontId="0" fillId="0" borderId="0" xfId="0" applyNumberFormat="1"/>
    <xf numFmtId="165" fontId="9" fillId="2" borderId="1" xfId="1" applyNumberFormat="1" applyFont="1" applyFill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vertical="center" wrapText="1"/>
    </xf>
    <xf numFmtId="0" fontId="0" fillId="0" borderId="0" xfId="0" quotePrefix="1"/>
    <xf numFmtId="0" fontId="11" fillId="0" borderId="0" xfId="0" applyFont="1" applyAlignment="1">
      <alignment vertical="center" wrapText="1"/>
    </xf>
    <xf numFmtId="165" fontId="6" fillId="0" borderId="0" xfId="0" applyNumberFormat="1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0" fontId="13" fillId="3" borderId="0" xfId="0" applyFont="1" applyFill="1" applyAlignment="1">
      <alignment wrapText="1"/>
    </xf>
    <xf numFmtId="0" fontId="0" fillId="3" borderId="1" xfId="0" quotePrefix="1" applyFill="1" applyBorder="1"/>
    <xf numFmtId="0" fontId="4" fillId="3" borderId="1" xfId="0" applyFont="1" applyFill="1" applyBorder="1"/>
    <xf numFmtId="0" fontId="0" fillId="3" borderId="5" xfId="0" applyFill="1" applyBorder="1" applyAlignment="1">
      <alignment vertical="center"/>
    </xf>
    <xf numFmtId="0" fontId="0" fillId="3" borderId="7" xfId="0" quotePrefix="1" applyFill="1" applyBorder="1" applyAlignment="1">
      <alignment vertical="center" wrapText="1"/>
    </xf>
    <xf numFmtId="0" fontId="0" fillId="3" borderId="6" xfId="0" quotePrefix="1" applyFill="1" applyBorder="1" applyAlignment="1">
      <alignment vertical="center"/>
    </xf>
    <xf numFmtId="165" fontId="0" fillId="3" borderId="7" xfId="1" quotePrefix="1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7" xfId="0" quotePrefix="1" applyFill="1" applyBorder="1" applyAlignment="1">
      <alignment vertical="center"/>
    </xf>
    <xf numFmtId="0" fontId="0" fillId="3" borderId="5" xfId="0" quotePrefix="1" applyFill="1" applyBorder="1" applyAlignment="1">
      <alignment vertical="center"/>
    </xf>
    <xf numFmtId="0" fontId="1" fillId="0" borderId="0" xfId="0" applyFont="1" applyAlignment="1">
      <alignment horizontal="center"/>
    </xf>
    <xf numFmtId="165" fontId="0" fillId="3" borderId="0" xfId="0" applyNumberFormat="1" applyFill="1"/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3" fillId="3" borderId="0" xfId="0" applyFont="1" applyFill="1" applyAlignment="1">
      <alignment horizontal="left" vertical="top" wrapText="1"/>
    </xf>
    <xf numFmtId="0" fontId="13" fillId="3" borderId="1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2" xfId="0" quotePrefix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165" fontId="9" fillId="3" borderId="5" xfId="0" applyNumberFormat="1" applyFont="1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4" fillId="3" borderId="1" xfId="0" applyFont="1" applyFill="1" applyBorder="1" applyAlignment="1">
      <alignment horizontal="left" wrapText="1"/>
    </xf>
    <xf numFmtId="0" fontId="0" fillId="3" borderId="2" xfId="0" quotePrefix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0" fillId="3" borderId="2" xfId="0" applyFill="1" applyBorder="1" applyAlignment="1">
      <alignment horizontal="left" vertical="top" wrapText="1"/>
    </xf>
    <xf numFmtId="0" fontId="0" fillId="3" borderId="2" xfId="0" quotePrefix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wrapText="1"/>
    </xf>
    <xf numFmtId="165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65" fontId="0" fillId="0" borderId="2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5" fontId="4" fillId="0" borderId="2" xfId="1" applyNumberFormat="1" applyFont="1" applyBorder="1" applyAlignment="1">
      <alignment horizontal="center" vertical="center"/>
    </xf>
    <xf numFmtId="165" fontId="4" fillId="0" borderId="4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165" fontId="0" fillId="3" borderId="2" xfId="1" applyNumberFormat="1" applyFont="1" applyFill="1" applyBorder="1" applyAlignment="1">
      <alignment horizontal="center"/>
    </xf>
    <xf numFmtId="165" fontId="0" fillId="3" borderId="4" xfId="1" applyNumberFormat="1" applyFont="1" applyFill="1" applyBorder="1" applyAlignment="1">
      <alignment horizontal="center"/>
    </xf>
    <xf numFmtId="165" fontId="0" fillId="3" borderId="2" xfId="1" applyNumberFormat="1" applyFont="1" applyFill="1" applyBorder="1" applyAlignment="1">
      <alignment horizontal="center" vertical="center"/>
    </xf>
    <xf numFmtId="165" fontId="0" fillId="3" borderId="4" xfId="1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165" fontId="0" fillId="3" borderId="8" xfId="1" applyNumberFormat="1" applyFont="1" applyFill="1" applyBorder="1" applyAlignment="1">
      <alignment horizontal="center" vertical="center" wrapText="1"/>
    </xf>
    <xf numFmtId="165" fontId="0" fillId="3" borderId="10" xfId="1" applyNumberFormat="1" applyFont="1" applyFill="1" applyBorder="1" applyAlignment="1">
      <alignment horizontal="center" vertical="center" wrapText="1"/>
    </xf>
    <xf numFmtId="165" fontId="0" fillId="3" borderId="11" xfId="1" applyNumberFormat="1" applyFont="1" applyFill="1" applyBorder="1" applyAlignment="1">
      <alignment horizontal="center" vertical="center" wrapText="1"/>
    </xf>
    <xf numFmtId="165" fontId="0" fillId="3" borderId="13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3" borderId="2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65" fontId="0" fillId="0" borderId="8" xfId="1" applyNumberFormat="1" applyFont="1" applyBorder="1" applyAlignment="1">
      <alignment horizontal="center" vertical="center"/>
    </xf>
    <xf numFmtId="165" fontId="0" fillId="0" borderId="10" xfId="1" applyNumberFormat="1" applyFont="1" applyBorder="1" applyAlignment="1">
      <alignment horizontal="center" vertical="center"/>
    </xf>
    <xf numFmtId="165" fontId="0" fillId="0" borderId="11" xfId="1" applyNumberFormat="1" applyFont="1" applyBorder="1" applyAlignment="1">
      <alignment horizontal="center" vertical="center"/>
    </xf>
    <xf numFmtId="165" fontId="0" fillId="0" borderId="13" xfId="1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center"/>
    </xf>
    <xf numFmtId="165" fontId="5" fillId="0" borderId="2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65" fontId="5" fillId="0" borderId="1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5" fontId="4" fillId="3" borderId="2" xfId="1" applyNumberFormat="1" applyFont="1" applyFill="1" applyBorder="1" applyAlignment="1">
      <alignment horizontal="center" vertical="center"/>
    </xf>
    <xf numFmtId="165" fontId="4" fillId="3" borderId="4" xfId="1" applyNumberFormat="1" applyFont="1" applyFill="1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 wrapText="1"/>
    </xf>
    <xf numFmtId="165" fontId="0" fillId="0" borderId="10" xfId="1" applyNumberFormat="1" applyFont="1" applyBorder="1" applyAlignment="1">
      <alignment horizontal="center" vertical="center" wrapText="1"/>
    </xf>
    <xf numFmtId="165" fontId="0" fillId="0" borderId="11" xfId="1" applyNumberFormat="1" applyFont="1" applyBorder="1" applyAlignment="1">
      <alignment horizontal="center" vertical="center" wrapText="1"/>
    </xf>
    <xf numFmtId="165" fontId="0" fillId="0" borderId="13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165" fontId="0" fillId="0" borderId="1" xfId="1" applyNumberFormat="1" applyFont="1" applyBorder="1" applyAlignment="1">
      <alignment horizontal="center" vertical="center"/>
    </xf>
    <xf numFmtId="165" fontId="0" fillId="0" borderId="8" xfId="1" applyNumberFormat="1" applyFont="1" applyBorder="1" applyAlignment="1">
      <alignment horizontal="left" vertical="center"/>
    </xf>
    <xf numFmtId="165" fontId="0" fillId="0" borderId="10" xfId="1" applyNumberFormat="1" applyFont="1" applyBorder="1" applyAlignment="1">
      <alignment horizontal="left" vertical="center"/>
    </xf>
    <xf numFmtId="165" fontId="0" fillId="0" borderId="11" xfId="1" applyNumberFormat="1" applyFont="1" applyBorder="1" applyAlignment="1">
      <alignment horizontal="left" vertical="center"/>
    </xf>
    <xf numFmtId="165" fontId="0" fillId="0" borderId="13" xfId="1" applyNumberFormat="1" applyFont="1" applyBorder="1" applyAlignment="1">
      <alignment horizontal="left" vertical="center"/>
    </xf>
    <xf numFmtId="0" fontId="0" fillId="3" borderId="5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3" borderId="8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66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4"/>
  <sheetViews>
    <sheetView tabSelected="1" zoomScale="85" zoomScaleNormal="85" workbookViewId="0">
      <selection sqref="A1:M104"/>
    </sheetView>
  </sheetViews>
  <sheetFormatPr defaultRowHeight="15" x14ac:dyDescent="0.25"/>
  <cols>
    <col min="1" max="1" width="33.5703125" customWidth="1"/>
    <col min="2" max="2" width="11.5703125" customWidth="1"/>
    <col min="3" max="3" width="13.7109375" customWidth="1"/>
    <col min="4" max="4" width="13.28515625" customWidth="1"/>
    <col min="5" max="5" width="11.5703125" customWidth="1"/>
    <col min="6" max="6" width="4.7109375" bestFit="1" customWidth="1"/>
    <col min="7" max="7" width="14.140625" customWidth="1"/>
    <col min="8" max="13" width="11.5703125" customWidth="1"/>
  </cols>
  <sheetData>
    <row r="1" spans="1:13" x14ac:dyDescent="0.25">
      <c r="A1" s="40" t="s">
        <v>55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7" customFormat="1" x14ac:dyDescent="0.25">
      <c r="A3" s="26" t="s">
        <v>0</v>
      </c>
      <c r="B3" s="49" t="s">
        <v>131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27" customFormat="1" x14ac:dyDescent="0.25">
      <c r="A4" s="26" t="s">
        <v>1</v>
      </c>
      <c r="B4" s="49" t="s">
        <v>131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s="27" customFormat="1" x14ac:dyDescent="0.25">
      <c r="A5" s="47" t="s">
        <v>65</v>
      </c>
      <c r="B5" s="48" t="s">
        <v>8</v>
      </c>
      <c r="C5" s="48"/>
      <c r="D5" s="48"/>
      <c r="E5" s="48"/>
      <c r="F5" s="48"/>
      <c r="G5" s="48" t="s">
        <v>10</v>
      </c>
      <c r="H5" s="48"/>
      <c r="I5" s="48"/>
      <c r="J5" s="48"/>
      <c r="K5" s="48" t="s">
        <v>9</v>
      </c>
      <c r="L5" s="48"/>
      <c r="M5" s="48"/>
    </row>
    <row r="6" spans="1:13" s="27" customFormat="1" x14ac:dyDescent="0.25">
      <c r="A6" s="47"/>
      <c r="B6" s="77"/>
      <c r="C6" s="77"/>
      <c r="D6" s="77"/>
      <c r="E6" s="77"/>
      <c r="F6" s="77"/>
      <c r="G6" s="48"/>
      <c r="H6" s="48"/>
      <c r="I6" s="48"/>
      <c r="J6" s="48"/>
      <c r="K6" s="48"/>
      <c r="L6" s="48"/>
      <c r="M6" s="48"/>
    </row>
    <row r="7" spans="1:13" s="27" customFormat="1" x14ac:dyDescent="0.25">
      <c r="A7" s="26" t="s">
        <v>2</v>
      </c>
      <c r="B7" s="49" t="s">
        <v>143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3" s="27" customFormat="1" x14ac:dyDescent="0.25">
      <c r="A8" s="50" t="s">
        <v>3</v>
      </c>
      <c r="B8" s="48" t="s">
        <v>8</v>
      </c>
      <c r="C8" s="48"/>
      <c r="D8" s="48"/>
      <c r="E8" s="48"/>
      <c r="F8" s="48"/>
      <c r="G8" s="48" t="s">
        <v>10</v>
      </c>
      <c r="H8" s="48"/>
      <c r="I8" s="48"/>
      <c r="J8" s="48"/>
      <c r="K8" s="48" t="s">
        <v>9</v>
      </c>
      <c r="L8" s="48"/>
      <c r="M8" s="48"/>
    </row>
    <row r="9" spans="1:13" s="27" customFormat="1" ht="35.25" customHeight="1" x14ac:dyDescent="0.25">
      <c r="A9" s="50"/>
      <c r="B9" s="77" t="s">
        <v>156</v>
      </c>
      <c r="C9" s="77"/>
      <c r="D9" s="77"/>
      <c r="E9" s="77"/>
      <c r="F9" s="77"/>
      <c r="G9" s="48">
        <v>100</v>
      </c>
      <c r="H9" s="48"/>
      <c r="I9" s="48"/>
      <c r="J9" s="48"/>
      <c r="K9" s="48" t="s">
        <v>57</v>
      </c>
      <c r="L9" s="48"/>
      <c r="M9" s="48"/>
    </row>
    <row r="10" spans="1:13" s="27" customFormat="1" ht="27.75" customHeight="1" x14ac:dyDescent="0.25">
      <c r="A10" s="50"/>
      <c r="B10" s="77"/>
      <c r="C10" s="77"/>
      <c r="D10" s="77"/>
      <c r="E10" s="77"/>
      <c r="F10" s="77"/>
      <c r="G10" s="48" t="s">
        <v>58</v>
      </c>
      <c r="H10" s="48"/>
      <c r="I10" s="48"/>
      <c r="J10" s="48"/>
      <c r="K10" s="48" t="s">
        <v>57</v>
      </c>
      <c r="L10" s="48"/>
      <c r="M10" s="48"/>
    </row>
    <row r="11" spans="1:13" s="27" customFormat="1" ht="27.75" customHeight="1" x14ac:dyDescent="0.25">
      <c r="A11" s="50"/>
      <c r="B11" s="66"/>
      <c r="C11" s="67"/>
      <c r="D11" s="67"/>
      <c r="E11" s="67"/>
      <c r="F11" s="68"/>
      <c r="G11" s="54" t="s">
        <v>59</v>
      </c>
      <c r="H11" s="48"/>
      <c r="I11" s="48"/>
      <c r="J11" s="48"/>
      <c r="K11" s="48" t="s">
        <v>57</v>
      </c>
      <c r="L11" s="48"/>
      <c r="M11" s="48"/>
    </row>
    <row r="12" spans="1:13" s="27" customFormat="1" ht="27.75" customHeight="1" x14ac:dyDescent="0.25">
      <c r="A12" s="50"/>
      <c r="B12" s="66"/>
      <c r="C12" s="69"/>
      <c r="D12" s="69"/>
      <c r="E12" s="69"/>
      <c r="F12" s="70"/>
      <c r="G12" s="54" t="s">
        <v>59</v>
      </c>
      <c r="H12" s="48"/>
      <c r="I12" s="48"/>
      <c r="J12" s="48"/>
      <c r="K12" s="48" t="s">
        <v>57</v>
      </c>
      <c r="L12" s="48"/>
      <c r="M12" s="48"/>
    </row>
    <row r="13" spans="1:13" s="27" customFormat="1" ht="33.75" customHeight="1" x14ac:dyDescent="0.25">
      <c r="A13" s="26" t="s">
        <v>4</v>
      </c>
      <c r="B13" s="65" t="s">
        <v>144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</row>
    <row r="14" spans="1:13" s="27" customFormat="1" x14ac:dyDescent="0.25">
      <c r="A14" s="50" t="s">
        <v>5</v>
      </c>
      <c r="B14" s="48" t="s">
        <v>8</v>
      </c>
      <c r="C14" s="48"/>
      <c r="D14" s="48"/>
      <c r="E14" s="48"/>
      <c r="F14" s="48"/>
      <c r="G14" s="48" t="s">
        <v>10</v>
      </c>
      <c r="H14" s="48"/>
      <c r="I14" s="48"/>
      <c r="J14" s="48"/>
      <c r="K14" s="48" t="s">
        <v>9</v>
      </c>
      <c r="L14" s="48"/>
      <c r="M14" s="48"/>
    </row>
    <row r="15" spans="1:13" s="27" customFormat="1" ht="16.5" customHeight="1" x14ac:dyDescent="0.25">
      <c r="A15" s="50"/>
      <c r="B15" s="62" t="s">
        <v>157</v>
      </c>
      <c r="C15" s="63"/>
      <c r="D15" s="63"/>
      <c r="E15" s="63"/>
      <c r="F15" s="64"/>
      <c r="G15" s="61">
        <v>1</v>
      </c>
      <c r="H15" s="52"/>
      <c r="I15" s="52"/>
      <c r="J15" s="53"/>
      <c r="K15" s="61" t="s">
        <v>160</v>
      </c>
      <c r="L15" s="52"/>
      <c r="M15" s="53"/>
    </row>
    <row r="16" spans="1:13" s="27" customFormat="1" x14ac:dyDescent="0.25">
      <c r="A16" s="50"/>
      <c r="B16" s="51" t="s">
        <v>59</v>
      </c>
      <c r="C16" s="52"/>
      <c r="D16" s="52"/>
      <c r="E16" s="52"/>
      <c r="F16" s="53"/>
      <c r="G16" s="54" t="s">
        <v>59</v>
      </c>
      <c r="H16" s="48"/>
      <c r="I16" s="48"/>
      <c r="J16" s="48"/>
      <c r="K16" s="51" t="s">
        <v>59</v>
      </c>
      <c r="L16" s="52"/>
      <c r="M16" s="53"/>
    </row>
    <row r="17" spans="1:18" s="27" customFormat="1" x14ac:dyDescent="0.25">
      <c r="A17" s="50"/>
      <c r="B17" s="51" t="s">
        <v>59</v>
      </c>
      <c r="C17" s="52"/>
      <c r="D17" s="52"/>
      <c r="E17" s="52"/>
      <c r="F17" s="53"/>
      <c r="G17" s="54" t="s">
        <v>59</v>
      </c>
      <c r="H17" s="48"/>
      <c r="I17" s="48"/>
      <c r="J17" s="48"/>
      <c r="K17" s="51" t="s">
        <v>59</v>
      </c>
      <c r="L17" s="52"/>
      <c r="M17" s="53"/>
    </row>
    <row r="18" spans="1:18" s="27" customFormat="1" x14ac:dyDescent="0.25">
      <c r="A18" s="50"/>
      <c r="B18" s="51" t="s">
        <v>59</v>
      </c>
      <c r="C18" s="52"/>
      <c r="D18" s="52"/>
      <c r="E18" s="52"/>
      <c r="F18" s="53"/>
      <c r="G18" s="54" t="s">
        <v>59</v>
      </c>
      <c r="H18" s="48"/>
      <c r="I18" s="48"/>
      <c r="J18" s="48"/>
      <c r="K18" s="51" t="s">
        <v>59</v>
      </c>
      <c r="L18" s="52"/>
      <c r="M18" s="53"/>
    </row>
    <row r="19" spans="1:18" s="27" customFormat="1" x14ac:dyDescent="0.25">
      <c r="A19" s="26" t="s">
        <v>6</v>
      </c>
      <c r="B19" s="49" t="s">
        <v>145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</row>
    <row r="20" spans="1:18" s="27" customFormat="1" x14ac:dyDescent="0.25">
      <c r="A20" s="50" t="s">
        <v>7</v>
      </c>
      <c r="B20" s="48" t="s">
        <v>8</v>
      </c>
      <c r="C20" s="48"/>
      <c r="D20" s="48"/>
      <c r="E20" s="48"/>
      <c r="F20" s="48"/>
      <c r="G20" s="48" t="s">
        <v>10</v>
      </c>
      <c r="H20" s="48"/>
      <c r="I20" s="48"/>
      <c r="J20" s="48"/>
      <c r="K20" s="48" t="s">
        <v>9</v>
      </c>
      <c r="L20" s="48"/>
      <c r="M20" s="48"/>
    </row>
    <row r="21" spans="1:18" s="27" customFormat="1" ht="54.75" customHeight="1" x14ac:dyDescent="0.25">
      <c r="A21" s="50"/>
      <c r="B21" s="73" t="s">
        <v>158</v>
      </c>
      <c r="C21" s="67"/>
      <c r="D21" s="67"/>
      <c r="E21" s="67"/>
      <c r="F21" s="68"/>
      <c r="G21" s="61">
        <v>1</v>
      </c>
      <c r="H21" s="52"/>
      <c r="I21" s="52"/>
      <c r="J21" s="53"/>
      <c r="K21" s="61" t="s">
        <v>159</v>
      </c>
      <c r="L21" s="52"/>
      <c r="M21" s="53"/>
    </row>
    <row r="22" spans="1:18" s="27" customFormat="1" ht="19.5" customHeight="1" x14ac:dyDescent="0.25">
      <c r="A22" s="50"/>
      <c r="B22" s="74" t="s">
        <v>59</v>
      </c>
      <c r="C22" s="75"/>
      <c r="D22" s="75"/>
      <c r="E22" s="75"/>
      <c r="F22" s="76"/>
      <c r="G22" s="51" t="s">
        <v>59</v>
      </c>
      <c r="H22" s="52"/>
      <c r="I22" s="52"/>
      <c r="J22" s="53"/>
      <c r="K22" s="54" t="s">
        <v>59</v>
      </c>
      <c r="L22" s="48"/>
      <c r="M22" s="48"/>
    </row>
    <row r="23" spans="1:18" s="27" customFormat="1" ht="19.5" customHeight="1" x14ac:dyDescent="0.25">
      <c r="A23" s="50"/>
      <c r="B23" s="74" t="s">
        <v>59</v>
      </c>
      <c r="C23" s="75"/>
      <c r="D23" s="75"/>
      <c r="E23" s="75"/>
      <c r="F23" s="76"/>
      <c r="G23" s="51" t="s">
        <v>59</v>
      </c>
      <c r="H23" s="52"/>
      <c r="I23" s="52"/>
      <c r="J23" s="53"/>
      <c r="K23" s="54" t="s">
        <v>59</v>
      </c>
      <c r="L23" s="48"/>
      <c r="M23" s="48"/>
    </row>
    <row r="24" spans="1:18" s="27" customFormat="1" ht="17.25" customHeight="1" x14ac:dyDescent="0.25">
      <c r="A24" s="50"/>
      <c r="B24" s="74" t="s">
        <v>59</v>
      </c>
      <c r="C24" s="75"/>
      <c r="D24" s="75"/>
      <c r="E24" s="75"/>
      <c r="F24" s="76"/>
      <c r="G24" s="51" t="s">
        <v>59</v>
      </c>
      <c r="H24" s="52"/>
      <c r="I24" s="52"/>
      <c r="J24" s="53"/>
      <c r="K24" s="54" t="s">
        <v>59</v>
      </c>
      <c r="L24" s="48"/>
      <c r="M24" s="48"/>
    </row>
    <row r="25" spans="1:18" s="27" customFormat="1" x14ac:dyDescent="0.25">
      <c r="A25" s="50"/>
      <c r="B25" s="54" t="s">
        <v>59</v>
      </c>
      <c r="C25" s="48"/>
      <c r="D25" s="48"/>
      <c r="E25" s="48"/>
      <c r="F25" s="48"/>
      <c r="G25" s="54" t="s">
        <v>59</v>
      </c>
      <c r="H25" s="48"/>
      <c r="I25" s="48"/>
      <c r="J25" s="48"/>
      <c r="K25" s="54" t="s">
        <v>59</v>
      </c>
      <c r="L25" s="48"/>
      <c r="M25" s="48"/>
    </row>
    <row r="26" spans="1:18" s="27" customFormat="1" x14ac:dyDescent="0.25">
      <c r="A26" s="49" t="s">
        <v>11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</row>
    <row r="27" spans="1:18" s="27" customFormat="1" x14ac:dyDescent="0.25">
      <c r="A27" s="26" t="s">
        <v>12</v>
      </c>
      <c r="B27" s="87" t="s">
        <v>134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</row>
    <row r="28" spans="1:18" s="27" customFormat="1" x14ac:dyDescent="0.25">
      <c r="A28" s="26"/>
      <c r="B28" s="87" t="s">
        <v>135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O28" s="28"/>
      <c r="P28" s="28"/>
      <c r="Q28" s="28"/>
      <c r="R28" s="28"/>
    </row>
    <row r="29" spans="1:18" s="27" customFormat="1" x14ac:dyDescent="0.25">
      <c r="A29" s="26"/>
      <c r="B29" s="87" t="s">
        <v>136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O29" s="28"/>
      <c r="P29" s="28"/>
      <c r="Q29" s="28"/>
      <c r="R29" s="28"/>
    </row>
    <row r="30" spans="1:18" s="27" customFormat="1" x14ac:dyDescent="0.25">
      <c r="A30" s="26"/>
      <c r="B30" s="87" t="s">
        <v>137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O30" s="28"/>
      <c r="P30" s="28"/>
      <c r="Q30" s="28"/>
      <c r="R30" s="28"/>
    </row>
    <row r="31" spans="1:18" s="27" customFormat="1" hidden="1" x14ac:dyDescent="0.25">
      <c r="A31" s="2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O31" s="42" t="s">
        <v>132</v>
      </c>
      <c r="P31" s="42"/>
      <c r="Q31" s="42"/>
      <c r="R31" s="42"/>
    </row>
    <row r="32" spans="1:18" s="27" customFormat="1" hidden="1" x14ac:dyDescent="0.25">
      <c r="A32" s="26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O32" s="43" t="s">
        <v>133</v>
      </c>
      <c r="P32" s="43"/>
      <c r="Q32" s="43"/>
      <c r="R32" s="43"/>
    </row>
    <row r="33" spans="1:14" s="27" customFormat="1" x14ac:dyDescent="0.25">
      <c r="A33" s="26" t="s">
        <v>13</v>
      </c>
      <c r="B33" s="80" t="s">
        <v>138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</row>
    <row r="34" spans="1:14" s="27" customFormat="1" x14ac:dyDescent="0.25">
      <c r="A34" s="26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</row>
    <row r="35" spans="1:14" s="27" customFormat="1" hidden="1" x14ac:dyDescent="0.25">
      <c r="A35" s="26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</row>
    <row r="36" spans="1:14" s="27" customFormat="1" hidden="1" x14ac:dyDescent="0.25">
      <c r="A36" s="26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</row>
    <row r="37" spans="1:14" s="27" customFormat="1" hidden="1" x14ac:dyDescent="0.25">
      <c r="A37" s="26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</row>
    <row r="38" spans="1:14" s="27" customFormat="1" hidden="1" x14ac:dyDescent="0.25">
      <c r="A38" s="26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</row>
    <row r="39" spans="1:14" s="27" customFormat="1" x14ac:dyDescent="0.25">
      <c r="A39" s="26" t="s">
        <v>66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</row>
    <row r="40" spans="1:14" s="27" customFormat="1" x14ac:dyDescent="0.25">
      <c r="A40" s="29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</row>
    <row r="41" spans="1:14" s="27" customFormat="1" x14ac:dyDescent="0.25">
      <c r="A41" s="29" t="s">
        <v>100</v>
      </c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</row>
    <row r="42" spans="1:14" s="27" customFormat="1" x14ac:dyDescent="0.25">
      <c r="A42" s="29" t="s">
        <v>69</v>
      </c>
      <c r="B42" s="44" t="s">
        <v>147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spans="1:14" s="27" customFormat="1" x14ac:dyDescent="0.25">
      <c r="A43" s="29" t="s">
        <v>70</v>
      </c>
      <c r="B43" s="44" t="s">
        <v>146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</row>
    <row r="44" spans="1:14" s="27" customFormat="1" x14ac:dyDescent="0.25">
      <c r="A44" s="29" t="s">
        <v>71</v>
      </c>
      <c r="B44" s="46" t="s">
        <v>72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</row>
    <row r="45" spans="1:14" s="27" customFormat="1" x14ac:dyDescent="0.25">
      <c r="A45" s="29" t="s">
        <v>68</v>
      </c>
      <c r="B45" s="44" t="s">
        <v>161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</row>
    <row r="46" spans="1:14" s="27" customFormat="1" x14ac:dyDescent="0.25">
      <c r="A46" s="30" t="s">
        <v>14</v>
      </c>
      <c r="B46" s="49" t="s">
        <v>61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27" t="s">
        <v>56</v>
      </c>
    </row>
    <row r="47" spans="1:14" s="27" customFormat="1" x14ac:dyDescent="0.25">
      <c r="A47" s="26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</row>
    <row r="48" spans="1:14" x14ac:dyDescent="0.25">
      <c r="A48" s="81" t="s">
        <v>15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3"/>
    </row>
    <row r="49" spans="1:13" x14ac:dyDescent="0.25">
      <c r="A49" s="1" t="s">
        <v>16</v>
      </c>
      <c r="B49" s="84" t="s">
        <v>60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6"/>
    </row>
    <row r="50" spans="1:13" x14ac:dyDescent="0.25">
      <c r="A50" s="7" t="s">
        <v>17</v>
      </c>
      <c r="B50" s="4"/>
      <c r="C50" s="9"/>
      <c r="D50" s="9"/>
      <c r="E50" s="9"/>
      <c r="F50" s="9"/>
      <c r="G50" s="9"/>
      <c r="H50" s="9"/>
      <c r="I50" s="9"/>
      <c r="J50" s="9"/>
      <c r="K50" s="9"/>
      <c r="L50" s="9"/>
      <c r="M50" s="10"/>
    </row>
    <row r="51" spans="1:13" x14ac:dyDescent="0.25">
      <c r="A51" s="8"/>
      <c r="B51" s="3" t="s">
        <v>18</v>
      </c>
      <c r="C51" s="3" t="s">
        <v>19</v>
      </c>
      <c r="D51" s="3" t="s">
        <v>20</v>
      </c>
      <c r="E51" s="3" t="s">
        <v>21</v>
      </c>
      <c r="F51" s="3" t="s">
        <v>22</v>
      </c>
      <c r="G51" s="3" t="s">
        <v>23</v>
      </c>
      <c r="H51" s="3" t="s">
        <v>24</v>
      </c>
      <c r="I51" s="3" t="s">
        <v>25</v>
      </c>
      <c r="J51" s="3" t="s">
        <v>26</v>
      </c>
      <c r="K51" s="3" t="s">
        <v>27</v>
      </c>
      <c r="L51" s="3" t="s">
        <v>28</v>
      </c>
      <c r="M51" s="3" t="s">
        <v>29</v>
      </c>
    </row>
    <row r="52" spans="1:13" x14ac:dyDescent="0.25">
      <c r="A52" s="31" t="s">
        <v>41</v>
      </c>
      <c r="B52" s="55"/>
      <c r="C52" s="71" t="s">
        <v>63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</row>
    <row r="53" spans="1:13" ht="30" x14ac:dyDescent="0.25">
      <c r="A53" s="32" t="s">
        <v>142</v>
      </c>
      <c r="B53" s="56"/>
      <c r="C53" s="72"/>
      <c r="D53" s="56"/>
      <c r="E53" s="56"/>
      <c r="F53" s="56"/>
      <c r="G53" s="56"/>
      <c r="H53" s="56"/>
      <c r="I53" s="56"/>
      <c r="J53" s="56"/>
      <c r="K53" s="56"/>
      <c r="L53" s="56"/>
      <c r="M53" s="56"/>
    </row>
    <row r="54" spans="1:13" x14ac:dyDescent="0.25">
      <c r="A54" s="33" t="s">
        <v>53</v>
      </c>
      <c r="B54" s="55"/>
      <c r="C54" s="57">
        <f>A55</f>
        <v>250000000</v>
      </c>
      <c r="D54" s="57"/>
      <c r="E54" s="55"/>
      <c r="F54" s="55"/>
      <c r="G54" s="57"/>
      <c r="H54" s="55"/>
      <c r="I54" s="55"/>
      <c r="J54" s="55"/>
      <c r="K54" s="55"/>
      <c r="L54" s="55"/>
      <c r="M54" s="55"/>
    </row>
    <row r="55" spans="1:13" x14ac:dyDescent="0.25">
      <c r="A55" s="34">
        <f>RAB!N30</f>
        <v>250000000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</row>
    <row r="56" spans="1:13" hidden="1" x14ac:dyDescent="0.25">
      <c r="A56" s="35"/>
      <c r="B56" s="58"/>
      <c r="C56" s="58"/>
      <c r="D56" s="58"/>
      <c r="E56" s="58"/>
      <c r="F56" s="58"/>
      <c r="G56" s="58"/>
      <c r="H56" s="55"/>
      <c r="I56" s="55"/>
      <c r="J56" s="55"/>
      <c r="K56" s="55"/>
      <c r="L56" s="55"/>
      <c r="M56" s="55"/>
    </row>
    <row r="57" spans="1:13" hidden="1" x14ac:dyDescent="0.25">
      <c r="A57" s="36"/>
      <c r="B57" s="59"/>
      <c r="C57" s="59"/>
      <c r="D57" s="59"/>
      <c r="E57" s="59"/>
      <c r="F57" s="59"/>
      <c r="G57" s="59"/>
      <c r="H57" s="56"/>
      <c r="I57" s="56"/>
      <c r="J57" s="56"/>
      <c r="K57" s="56"/>
      <c r="L57" s="56"/>
      <c r="M57" s="56"/>
    </row>
    <row r="58" spans="1:13" hidden="1" x14ac:dyDescent="0.25">
      <c r="A58" s="33"/>
      <c r="B58" s="58"/>
      <c r="C58" s="58"/>
      <c r="D58" s="58"/>
      <c r="E58" s="58"/>
      <c r="F58" s="58"/>
      <c r="G58" s="60"/>
      <c r="H58" s="55"/>
      <c r="I58" s="55"/>
      <c r="J58" s="55"/>
      <c r="K58" s="55"/>
      <c r="L58" s="55"/>
      <c r="M58" s="55"/>
    </row>
    <row r="59" spans="1:13" hidden="1" x14ac:dyDescent="0.25">
      <c r="A59" s="34"/>
      <c r="B59" s="59"/>
      <c r="C59" s="59"/>
      <c r="D59" s="59"/>
      <c r="E59" s="59"/>
      <c r="F59" s="59"/>
      <c r="G59" s="59"/>
      <c r="H59" s="56"/>
      <c r="I59" s="56"/>
      <c r="J59" s="56"/>
      <c r="K59" s="56"/>
      <c r="L59" s="56"/>
      <c r="M59" s="56"/>
    </row>
    <row r="60" spans="1:13" hidden="1" x14ac:dyDescent="0.25">
      <c r="A60" s="31"/>
      <c r="B60" s="58"/>
      <c r="C60" s="58"/>
      <c r="D60" s="58"/>
      <c r="E60" s="58"/>
      <c r="F60" s="58"/>
      <c r="G60" s="58"/>
      <c r="H60" s="55"/>
      <c r="I60" s="55"/>
      <c r="J60" s="55"/>
      <c r="K60" s="55"/>
      <c r="L60" s="55"/>
      <c r="M60" s="55"/>
    </row>
    <row r="61" spans="1:13" hidden="1" x14ac:dyDescent="0.25">
      <c r="A61" s="36"/>
      <c r="B61" s="59"/>
      <c r="C61" s="59"/>
      <c r="D61" s="59"/>
      <c r="E61" s="59"/>
      <c r="F61" s="59"/>
      <c r="G61" s="59"/>
      <c r="H61" s="56"/>
      <c r="I61" s="56"/>
      <c r="J61" s="56"/>
      <c r="K61" s="56"/>
      <c r="L61" s="56"/>
      <c r="M61" s="56"/>
    </row>
    <row r="62" spans="1:13" hidden="1" x14ac:dyDescent="0.25">
      <c r="A62" s="33"/>
      <c r="B62" s="58"/>
      <c r="C62" s="58"/>
      <c r="D62" s="58"/>
      <c r="E62" s="58"/>
      <c r="F62" s="58"/>
      <c r="G62" s="60"/>
      <c r="H62" s="58"/>
      <c r="I62" s="55"/>
      <c r="J62" s="55"/>
      <c r="K62" s="55"/>
      <c r="L62" s="55"/>
      <c r="M62" s="55"/>
    </row>
    <row r="63" spans="1:13" hidden="1" x14ac:dyDescent="0.25">
      <c r="A63" s="34"/>
      <c r="B63" s="59"/>
      <c r="C63" s="59"/>
      <c r="D63" s="59"/>
      <c r="E63" s="59"/>
      <c r="F63" s="59"/>
      <c r="G63" s="59"/>
      <c r="H63" s="59"/>
      <c r="I63" s="56"/>
      <c r="J63" s="56"/>
      <c r="K63" s="56"/>
      <c r="L63" s="56"/>
      <c r="M63" s="56"/>
    </row>
    <row r="64" spans="1:13" hidden="1" x14ac:dyDescent="0.25">
      <c r="A64" s="31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</row>
    <row r="65" spans="1:13" hidden="1" x14ac:dyDescent="0.25">
      <c r="A65" s="3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</row>
    <row r="66" spans="1:13" hidden="1" x14ac:dyDescent="0.25">
      <c r="A66" s="37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</row>
    <row r="67" spans="1:13" hidden="1" x14ac:dyDescent="0.25">
      <c r="A67" s="34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</row>
    <row r="68" spans="1:13" hidden="1" x14ac:dyDescent="0.25">
      <c r="A68" s="31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</row>
    <row r="69" spans="1:13" hidden="1" x14ac:dyDescent="0.25">
      <c r="A69" s="3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</row>
    <row r="70" spans="1:13" hidden="1" x14ac:dyDescent="0.25">
      <c r="A70" s="37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</row>
    <row r="71" spans="1:13" hidden="1" x14ac:dyDescent="0.25">
      <c r="A71" s="34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</row>
    <row r="72" spans="1:13" hidden="1" x14ac:dyDescent="0.25">
      <c r="A72" s="31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</row>
    <row r="73" spans="1:13" hidden="1" x14ac:dyDescent="0.25">
      <c r="A73" s="3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</row>
    <row r="74" spans="1:13" hidden="1" x14ac:dyDescent="0.25">
      <c r="A74" s="33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</row>
    <row r="75" spans="1:13" hidden="1" x14ac:dyDescent="0.25">
      <c r="A75" s="34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</row>
    <row r="76" spans="1:13" hidden="1" x14ac:dyDescent="0.25">
      <c r="A76" s="31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</row>
    <row r="77" spans="1:13" hidden="1" x14ac:dyDescent="0.25">
      <c r="A77" s="3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</row>
    <row r="78" spans="1:13" hidden="1" x14ac:dyDescent="0.25">
      <c r="A78" s="33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</row>
    <row r="79" spans="1:13" hidden="1" x14ac:dyDescent="0.25">
      <c r="A79" s="34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</row>
    <row r="80" spans="1:13" hidden="1" x14ac:dyDescent="0.25">
      <c r="A80" s="31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</row>
    <row r="81" spans="1:15" hidden="1" x14ac:dyDescent="0.25">
      <c r="A81" s="3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</row>
    <row r="82" spans="1:15" hidden="1" x14ac:dyDescent="0.25">
      <c r="A82" s="33"/>
      <c r="B82" s="55"/>
      <c r="C82" s="55"/>
      <c r="D82" s="55"/>
      <c r="E82" s="55"/>
      <c r="F82" s="55"/>
      <c r="G82" s="55"/>
      <c r="H82" s="55"/>
      <c r="I82" s="57"/>
      <c r="J82" s="55"/>
      <c r="K82" s="55"/>
      <c r="L82" s="55"/>
      <c r="M82" s="55"/>
    </row>
    <row r="83" spans="1:15" hidden="1" x14ac:dyDescent="0.25">
      <c r="A83" s="34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</row>
    <row r="84" spans="1:15" hidden="1" x14ac:dyDescent="0.25">
      <c r="A84" s="31" t="s">
        <v>48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</row>
    <row r="85" spans="1:15" hidden="1" x14ac:dyDescent="0.25">
      <c r="A85" s="36" t="s">
        <v>52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</row>
    <row r="86" spans="1:15" hidden="1" x14ac:dyDescent="0.25">
      <c r="A86" s="33" t="s">
        <v>53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</row>
    <row r="87" spans="1:15" hidden="1" x14ac:dyDescent="0.25">
      <c r="A87" s="34">
        <f>RAB!N151</f>
        <v>0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</row>
    <row r="88" spans="1:15" hidden="1" x14ac:dyDescent="0.25">
      <c r="A88" s="31" t="s">
        <v>49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</row>
    <row r="89" spans="1:15" hidden="1" x14ac:dyDescent="0.25">
      <c r="A89" s="36" t="s">
        <v>52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</row>
    <row r="90" spans="1:15" hidden="1" x14ac:dyDescent="0.25">
      <c r="A90" s="36" t="s">
        <v>53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</row>
    <row r="91" spans="1:15" hidden="1" x14ac:dyDescent="0.25">
      <c r="A91" s="34">
        <f>RAB!N164</f>
        <v>0</v>
      </c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</row>
    <row r="92" spans="1:15" x14ac:dyDescent="0.25">
      <c r="A92" s="36" t="s">
        <v>54</v>
      </c>
      <c r="B92" s="13">
        <f>SUM(B54,B58,B62,B66,B70,B74,B78,B82,B86,B90)</f>
        <v>0</v>
      </c>
      <c r="C92" s="13">
        <f>SUM(C54,C58,C62,C66,C70,C74,C78,C82,C86,C90)</f>
        <v>250000000</v>
      </c>
      <c r="D92" s="13">
        <f t="shared" ref="D92:M92" si="0">SUM(D54,D58,D62,D66,D70,D74,D78,D82,D86,D90)</f>
        <v>0</v>
      </c>
      <c r="E92" s="13">
        <f t="shared" si="0"/>
        <v>0</v>
      </c>
      <c r="F92" s="13">
        <f t="shared" si="0"/>
        <v>0</v>
      </c>
      <c r="G92" s="13">
        <f t="shared" si="0"/>
        <v>0</v>
      </c>
      <c r="H92" s="13">
        <f t="shared" si="0"/>
        <v>0</v>
      </c>
      <c r="I92" s="13">
        <f t="shared" si="0"/>
        <v>0</v>
      </c>
      <c r="J92" s="13">
        <f t="shared" si="0"/>
        <v>0</v>
      </c>
      <c r="K92" s="13">
        <f t="shared" si="0"/>
        <v>0</v>
      </c>
      <c r="L92" s="13">
        <f t="shared" si="0"/>
        <v>0</v>
      </c>
      <c r="M92" s="13">
        <f t="shared" si="0"/>
        <v>0</v>
      </c>
      <c r="N92" s="12">
        <f>SUM(B92:M92)-B94</f>
        <v>0</v>
      </c>
    </row>
    <row r="93" spans="1:15" x14ac:dyDescent="0.25">
      <c r="A93" s="30" t="s">
        <v>30</v>
      </c>
      <c r="B93" s="79" t="s">
        <v>154</v>
      </c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</row>
    <row r="94" spans="1:15" x14ac:dyDescent="0.25">
      <c r="A94" s="30" t="s">
        <v>31</v>
      </c>
      <c r="B94" s="78">
        <f>RAB!N177</f>
        <v>250000000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O94" s="5" t="s">
        <v>40</v>
      </c>
    </row>
    <row r="97" spans="2:12" x14ac:dyDescent="0.25">
      <c r="B97" s="15" t="s">
        <v>51</v>
      </c>
      <c r="C97" s="14"/>
      <c r="D97" s="14"/>
      <c r="J97" s="15" t="s">
        <v>32</v>
      </c>
    </row>
    <row r="98" spans="2:12" x14ac:dyDescent="0.25">
      <c r="B98" s="14"/>
      <c r="C98" s="14"/>
      <c r="D98" s="14"/>
      <c r="I98" s="14"/>
      <c r="J98" s="14"/>
    </row>
    <row r="99" spans="2:12" x14ac:dyDescent="0.25">
      <c r="B99" s="14"/>
      <c r="C99" s="14"/>
      <c r="D99" s="14"/>
      <c r="I99" s="14"/>
      <c r="J99" s="14"/>
    </row>
    <row r="100" spans="2:12" x14ac:dyDescent="0.25">
      <c r="B100" s="14"/>
      <c r="C100" s="14"/>
      <c r="D100" s="14"/>
      <c r="I100" s="14"/>
      <c r="J100" s="14"/>
    </row>
    <row r="101" spans="2:12" x14ac:dyDescent="0.25">
      <c r="B101" s="14"/>
      <c r="C101" s="14"/>
      <c r="D101" s="14"/>
      <c r="J101" s="11"/>
      <c r="K101" s="11"/>
    </row>
    <row r="102" spans="2:12" x14ac:dyDescent="0.25">
      <c r="B102" s="16" t="s">
        <v>150</v>
      </c>
      <c r="C102" s="16"/>
      <c r="D102" s="16"/>
      <c r="J102" s="16" t="s">
        <v>153</v>
      </c>
      <c r="K102" s="16"/>
      <c r="L102" s="16"/>
    </row>
    <row r="103" spans="2:12" x14ac:dyDescent="0.25">
      <c r="B103" s="38" t="s">
        <v>151</v>
      </c>
      <c r="C103" s="17"/>
      <c r="D103" s="17"/>
      <c r="J103" s="38" t="s">
        <v>64</v>
      </c>
      <c r="K103" s="17"/>
      <c r="L103" s="17"/>
    </row>
    <row r="104" spans="2:12" x14ac:dyDescent="0.25">
      <c r="B104" s="38" t="s">
        <v>152</v>
      </c>
      <c r="C104" s="17"/>
      <c r="D104" s="17"/>
      <c r="J104" s="38" t="s">
        <v>155</v>
      </c>
      <c r="K104" s="17"/>
      <c r="L104" s="17"/>
    </row>
  </sheetData>
  <mergeCells count="327">
    <mergeCell ref="L54:L55"/>
    <mergeCell ref="M54:M55"/>
    <mergeCell ref="B46:M46"/>
    <mergeCell ref="B47:M47"/>
    <mergeCell ref="G54:G55"/>
    <mergeCell ref="H54:H55"/>
    <mergeCell ref="I54:I55"/>
    <mergeCell ref="J54:J55"/>
    <mergeCell ref="K54:K55"/>
    <mergeCell ref="B54:B55"/>
    <mergeCell ref="C54:C55"/>
    <mergeCell ref="D54:D55"/>
    <mergeCell ref="E54:E55"/>
    <mergeCell ref="F54:F55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B94:M94"/>
    <mergeCell ref="B93:M93"/>
    <mergeCell ref="A20:A25"/>
    <mergeCell ref="G23:J23"/>
    <mergeCell ref="G24:J24"/>
    <mergeCell ref="G25:J25"/>
    <mergeCell ref="K21:M21"/>
    <mergeCell ref="K22:M22"/>
    <mergeCell ref="K23:M23"/>
    <mergeCell ref="K24:M24"/>
    <mergeCell ref="K25:M25"/>
    <mergeCell ref="B33:M38"/>
    <mergeCell ref="A48:M48"/>
    <mergeCell ref="B49:M49"/>
    <mergeCell ref="B56:B57"/>
    <mergeCell ref="B27:M27"/>
    <mergeCell ref="B28:M28"/>
    <mergeCell ref="B29:M29"/>
    <mergeCell ref="B30:M30"/>
    <mergeCell ref="B31:M31"/>
    <mergeCell ref="B32:M32"/>
    <mergeCell ref="M52:M53"/>
    <mergeCell ref="B52:B53"/>
    <mergeCell ref="G22:J22"/>
    <mergeCell ref="B4:M4"/>
    <mergeCell ref="B7:M7"/>
    <mergeCell ref="B8:F8"/>
    <mergeCell ref="G8:J8"/>
    <mergeCell ref="K8:M8"/>
    <mergeCell ref="G11:J11"/>
    <mergeCell ref="G10:J10"/>
    <mergeCell ref="K9:M9"/>
    <mergeCell ref="K10:M10"/>
    <mergeCell ref="K11:M11"/>
    <mergeCell ref="B9:F9"/>
    <mergeCell ref="B10:F10"/>
    <mergeCell ref="B5:F5"/>
    <mergeCell ref="G5:J5"/>
    <mergeCell ref="K5:M5"/>
    <mergeCell ref="B6:F6"/>
    <mergeCell ref="G6:J6"/>
    <mergeCell ref="K6:M6"/>
    <mergeCell ref="G56:G57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C52:C53"/>
    <mergeCell ref="K15:M15"/>
    <mergeCell ref="K17:M17"/>
    <mergeCell ref="K18:M18"/>
    <mergeCell ref="A26:M26"/>
    <mergeCell ref="B21:F21"/>
    <mergeCell ref="B22:F22"/>
    <mergeCell ref="B23:F23"/>
    <mergeCell ref="B24:F24"/>
    <mergeCell ref="B25:F25"/>
    <mergeCell ref="G21:J21"/>
    <mergeCell ref="E60:E61"/>
    <mergeCell ref="F60:F61"/>
    <mergeCell ref="M56:M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H56:H57"/>
    <mergeCell ref="I56:I57"/>
    <mergeCell ref="J56:J57"/>
    <mergeCell ref="K56:K57"/>
    <mergeCell ref="L56:L57"/>
    <mergeCell ref="C56:C57"/>
    <mergeCell ref="D56:D57"/>
    <mergeCell ref="E56:E57"/>
    <mergeCell ref="F56:F57"/>
    <mergeCell ref="E64:E65"/>
    <mergeCell ref="F64:F65"/>
    <mergeCell ref="L60:L61"/>
    <mergeCell ref="M60:M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G60:G61"/>
    <mergeCell ref="H60:H61"/>
    <mergeCell ref="I60:I61"/>
    <mergeCell ref="J60:J61"/>
    <mergeCell ref="K60:K61"/>
    <mergeCell ref="B60:B61"/>
    <mergeCell ref="C60:C61"/>
    <mergeCell ref="D60:D61"/>
    <mergeCell ref="E68:E69"/>
    <mergeCell ref="F68:F69"/>
    <mergeCell ref="L64:L65"/>
    <mergeCell ref="M64:M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G64:G65"/>
    <mergeCell ref="H64:H65"/>
    <mergeCell ref="I64:I65"/>
    <mergeCell ref="J64:J65"/>
    <mergeCell ref="K64:K65"/>
    <mergeCell ref="B64:B65"/>
    <mergeCell ref="C64:C65"/>
    <mergeCell ref="D64:D65"/>
    <mergeCell ref="E72:E73"/>
    <mergeCell ref="F72:F73"/>
    <mergeCell ref="L68:L69"/>
    <mergeCell ref="M68:M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G68:G69"/>
    <mergeCell ref="H68:H69"/>
    <mergeCell ref="I68:I69"/>
    <mergeCell ref="J68:J69"/>
    <mergeCell ref="K68:K69"/>
    <mergeCell ref="B68:B69"/>
    <mergeCell ref="C68:C69"/>
    <mergeCell ref="D68:D69"/>
    <mergeCell ref="E76:E77"/>
    <mergeCell ref="F76:F77"/>
    <mergeCell ref="L72:L73"/>
    <mergeCell ref="M72:M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G72:G73"/>
    <mergeCell ref="H72:H73"/>
    <mergeCell ref="I72:I73"/>
    <mergeCell ref="J72:J73"/>
    <mergeCell ref="K72:K73"/>
    <mergeCell ref="B72:B73"/>
    <mergeCell ref="C72:C73"/>
    <mergeCell ref="D72:D73"/>
    <mergeCell ref="G80:G81"/>
    <mergeCell ref="B80:B81"/>
    <mergeCell ref="L76:L77"/>
    <mergeCell ref="M76:M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G76:G77"/>
    <mergeCell ref="H76:H77"/>
    <mergeCell ref="I76:I77"/>
    <mergeCell ref="J76:J77"/>
    <mergeCell ref="K76:K77"/>
    <mergeCell ref="B76:B77"/>
    <mergeCell ref="C76:C77"/>
    <mergeCell ref="D76:D77"/>
    <mergeCell ref="B84:B85"/>
    <mergeCell ref="C84:C85"/>
    <mergeCell ref="M80:M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H80:H81"/>
    <mergeCell ref="I80:I81"/>
    <mergeCell ref="J80:J81"/>
    <mergeCell ref="K80:K81"/>
    <mergeCell ref="L80:L81"/>
    <mergeCell ref="C80:C81"/>
    <mergeCell ref="D80:D81"/>
    <mergeCell ref="E80:E81"/>
    <mergeCell ref="F80:F81"/>
    <mergeCell ref="M90:M91"/>
    <mergeCell ref="G88:G89"/>
    <mergeCell ref="H88:H89"/>
    <mergeCell ref="I88:I89"/>
    <mergeCell ref="J88:J89"/>
    <mergeCell ref="K88:K89"/>
    <mergeCell ref="B88:B89"/>
    <mergeCell ref="C88:C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86:B87"/>
    <mergeCell ref="C86:C87"/>
    <mergeCell ref="D86:D87"/>
    <mergeCell ref="E86:E87"/>
    <mergeCell ref="F86:F87"/>
    <mergeCell ref="G86:G87"/>
    <mergeCell ref="H86:H87"/>
    <mergeCell ref="K90:K91"/>
    <mergeCell ref="L90:L91"/>
    <mergeCell ref="I86:I87"/>
    <mergeCell ref="J86:J87"/>
    <mergeCell ref="K86:K87"/>
    <mergeCell ref="L86:L87"/>
    <mergeCell ref="D88:D89"/>
    <mergeCell ref="E88:E89"/>
    <mergeCell ref="F88:F89"/>
    <mergeCell ref="D84:D85"/>
    <mergeCell ref="E84:E85"/>
    <mergeCell ref="F84:F85"/>
    <mergeCell ref="L88:L89"/>
    <mergeCell ref="M88:M89"/>
    <mergeCell ref="L84:L85"/>
    <mergeCell ref="M84:M85"/>
    <mergeCell ref="M86:M87"/>
    <mergeCell ref="G84:G85"/>
    <mergeCell ref="H84:H85"/>
    <mergeCell ref="I84:I85"/>
    <mergeCell ref="J84:J85"/>
    <mergeCell ref="K84:K85"/>
    <mergeCell ref="A1:M2"/>
    <mergeCell ref="O31:R31"/>
    <mergeCell ref="O32:R32"/>
    <mergeCell ref="B43:M43"/>
    <mergeCell ref="B39:M39"/>
    <mergeCell ref="B40:M40"/>
    <mergeCell ref="B45:M45"/>
    <mergeCell ref="B42:M42"/>
    <mergeCell ref="B44:M44"/>
    <mergeCell ref="A5:A6"/>
    <mergeCell ref="G20:J20"/>
    <mergeCell ref="K20:M20"/>
    <mergeCell ref="B19:M19"/>
    <mergeCell ref="B20:F20"/>
    <mergeCell ref="A14:A18"/>
    <mergeCell ref="B17:F17"/>
    <mergeCell ref="B18:F18"/>
    <mergeCell ref="G17:J17"/>
    <mergeCell ref="G18:J18"/>
    <mergeCell ref="B14:F14"/>
    <mergeCell ref="G14:J14"/>
    <mergeCell ref="B16:F16"/>
    <mergeCell ref="B41:M41"/>
    <mergeCell ref="B3:M3"/>
  </mergeCells>
  <dataValidations count="2">
    <dataValidation type="list" allowBlank="1" showInputMessage="1" showErrorMessage="1" sqref="B49:M49" xr:uid="{00000000-0002-0000-0000-000000000000}">
      <formula1>"Swakelola, Pihak Ketiga, Campuran"</formula1>
    </dataValidation>
    <dataValidation type="list" allowBlank="1" showInputMessage="1" showErrorMessage="1" sqref="B93:M93" xr:uid="{00000000-0002-0000-0000-000001000000}">
      <formula1>"1 Bulan, 2 Bulan, 3 Bulan, 4 Bulan, 5 Bulan, 6 Bulan, 7 Bulan, 8 Bulan, 9 Bulan, 10 Bulan, 11 Bulan, 12 Bulan"</formula1>
    </dataValidation>
  </dataValidations>
  <printOptions horizontalCentered="1"/>
  <pageMargins left="0.39370078740157483" right="1.1023622047244095" top="0.74803149606299213" bottom="0.74803149606299213" header="0.31496062992125984" footer="0.31496062992125984"/>
  <pageSetup paperSize="5" scale="90" orientation="landscape" r:id="rId1"/>
  <rowBreaks count="1" manualBreakCount="1">
    <brk id="2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187"/>
  <sheetViews>
    <sheetView zoomScaleNormal="100" workbookViewId="0">
      <selection activeCell="S26" sqref="S26"/>
    </sheetView>
  </sheetViews>
  <sheetFormatPr defaultRowHeight="15" x14ac:dyDescent="0.25"/>
  <cols>
    <col min="1" max="1" width="24.42578125" customWidth="1"/>
    <col min="2" max="2" width="13.7109375" customWidth="1"/>
    <col min="3" max="3" width="9.140625" customWidth="1"/>
    <col min="11" max="11" width="9.140625" customWidth="1"/>
    <col min="14" max="15" width="9.140625" style="24"/>
    <col min="17" max="17" width="15.42578125" bestFit="1" customWidth="1"/>
    <col min="18" max="18" width="9.42578125" bestFit="1" customWidth="1"/>
    <col min="19" max="19" width="10.7109375" bestFit="1" customWidth="1"/>
  </cols>
  <sheetData>
    <row r="2" spans="1:13" x14ac:dyDescent="0.25">
      <c r="A2" s="1" t="s">
        <v>0</v>
      </c>
      <c r="B2" s="178" t="str">
        <f>'FORMAT KAK'!B3:M3</f>
        <v>Dinas Pendidikan, Kepemudaan Dan Olahraga Kabupaten Banjarnegara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x14ac:dyDescent="0.25">
      <c r="A3" s="1" t="s">
        <v>1</v>
      </c>
      <c r="B3" s="178" t="str">
        <f>'FORMAT KAK'!B4:M4</f>
        <v>Dinas Pendidikan, Kepemudaan Dan Olahraga Kabupaten Banjarnegara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x14ac:dyDescent="0.25">
      <c r="A4" s="198" t="s">
        <v>65</v>
      </c>
      <c r="B4" s="187" t="s">
        <v>8</v>
      </c>
      <c r="C4" s="187"/>
      <c r="D4" s="187"/>
      <c r="E4" s="187"/>
      <c r="F4" s="187"/>
      <c r="G4" s="187" t="s">
        <v>10</v>
      </c>
      <c r="H4" s="187"/>
      <c r="I4" s="187"/>
      <c r="J4" s="187"/>
      <c r="K4" s="187" t="s">
        <v>9</v>
      </c>
      <c r="L4" s="187"/>
      <c r="M4" s="187"/>
    </row>
    <row r="5" spans="1:13" x14ac:dyDescent="0.25">
      <c r="A5" s="198"/>
      <c r="B5" s="124">
        <f>'FORMAT KAK'!B6:F6</f>
        <v>0</v>
      </c>
      <c r="C5" s="124"/>
      <c r="D5" s="124"/>
      <c r="E5" s="124"/>
      <c r="F5" s="124"/>
      <c r="G5" s="187">
        <f>'FORMAT KAK'!G6:J6</f>
        <v>0</v>
      </c>
      <c r="H5" s="187"/>
      <c r="I5" s="187"/>
      <c r="J5" s="187"/>
      <c r="K5" s="187">
        <f>'FORMAT KAK'!K6:M6</f>
        <v>0</v>
      </c>
      <c r="L5" s="187"/>
      <c r="M5" s="187"/>
    </row>
    <row r="6" spans="1:13" x14ac:dyDescent="0.25">
      <c r="A6" s="1" t="s">
        <v>2</v>
      </c>
      <c r="B6" s="197" t="str">
        <f>'FORMAT KAK'!B7:M7</f>
        <v>PROGRAM PENGEMBANGAN KAPASITAS KEPRAMUKAAN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</row>
    <row r="7" spans="1:13" x14ac:dyDescent="0.25">
      <c r="A7" s="192" t="s">
        <v>3</v>
      </c>
      <c r="B7" s="187" t="s">
        <v>8</v>
      </c>
      <c r="C7" s="187"/>
      <c r="D7" s="187"/>
      <c r="E7" s="187"/>
      <c r="F7" s="187"/>
      <c r="G7" s="187" t="s">
        <v>10</v>
      </c>
      <c r="H7" s="187"/>
      <c r="I7" s="187"/>
      <c r="J7" s="187"/>
      <c r="K7" s="187" t="s">
        <v>9</v>
      </c>
      <c r="L7" s="187"/>
      <c r="M7" s="187"/>
    </row>
    <row r="8" spans="1:13" ht="28.5" customHeight="1" x14ac:dyDescent="0.25">
      <c r="A8" s="192"/>
      <c r="B8" s="124" t="str">
        <f>'FORMAT KAK'!B9:F9</f>
        <v>Prosentase cakupan kegiatan kepramukaan yang diselengggarakan di sekolah</v>
      </c>
      <c r="C8" s="124"/>
      <c r="D8" s="124"/>
      <c r="E8" s="124"/>
      <c r="F8" s="124"/>
      <c r="G8" s="187">
        <f>'FORMAT KAK'!G9:J9</f>
        <v>100</v>
      </c>
      <c r="H8" s="187"/>
      <c r="I8" s="187"/>
      <c r="J8" s="187"/>
      <c r="K8" s="187" t="str">
        <f>'FORMAT KAK'!K9:M9</f>
        <v>%</v>
      </c>
      <c r="L8" s="187"/>
      <c r="M8" s="187"/>
    </row>
    <row r="9" spans="1:13" x14ac:dyDescent="0.25">
      <c r="A9" s="192"/>
      <c r="B9" s="124">
        <f>'FORMAT KAK'!B10:F10</f>
        <v>0</v>
      </c>
      <c r="C9" s="124"/>
      <c r="D9" s="124"/>
      <c r="E9" s="124"/>
      <c r="F9" s="124"/>
      <c r="G9" s="187" t="str">
        <f>'FORMAT KAK'!G10:J10</f>
        <v>&gt;90</v>
      </c>
      <c r="H9" s="187"/>
      <c r="I9" s="187"/>
      <c r="J9" s="187"/>
      <c r="K9" s="187" t="str">
        <f>'FORMAT KAK'!K10:M10</f>
        <v>%</v>
      </c>
      <c r="L9" s="187"/>
      <c r="M9" s="187"/>
    </row>
    <row r="10" spans="1:13" x14ac:dyDescent="0.25">
      <c r="A10" s="192"/>
      <c r="B10" s="124">
        <f>'FORMAT KAK'!B11:F11</f>
        <v>0</v>
      </c>
      <c r="C10" s="124"/>
      <c r="D10" s="124"/>
      <c r="E10" s="124"/>
      <c r="F10" s="124"/>
      <c r="G10" s="187" t="str">
        <f>'FORMAT KAK'!G11:J11</f>
        <v>-</v>
      </c>
      <c r="H10" s="187"/>
      <c r="I10" s="187"/>
      <c r="J10" s="187"/>
      <c r="K10" s="187" t="str">
        <f>'FORMAT KAK'!K11:M11</f>
        <v>%</v>
      </c>
      <c r="L10" s="187"/>
      <c r="M10" s="187"/>
    </row>
    <row r="11" spans="1:13" x14ac:dyDescent="0.25">
      <c r="A11" s="192"/>
      <c r="B11" s="124">
        <f>'FORMAT KAK'!B12:F12</f>
        <v>0</v>
      </c>
      <c r="C11" s="124"/>
      <c r="D11" s="124"/>
      <c r="E11" s="124"/>
      <c r="F11" s="124"/>
      <c r="G11" s="187" t="str">
        <f>'FORMAT KAK'!G12:J12</f>
        <v>-</v>
      </c>
      <c r="H11" s="187"/>
      <c r="I11" s="187"/>
      <c r="J11" s="187"/>
      <c r="K11" s="187" t="str">
        <f>'FORMAT KAK'!K12:M12</f>
        <v>%</v>
      </c>
      <c r="L11" s="187"/>
      <c r="M11" s="187"/>
    </row>
    <row r="12" spans="1:13" x14ac:dyDescent="0.25">
      <c r="A12" s="1" t="s">
        <v>4</v>
      </c>
      <c r="B12" s="178" t="str">
        <f>'FORMAT KAK'!B13:M13</f>
        <v>PEMBINAAN DAN PENGEMBANGAN ORGANISASI KEPRAMUKAAN</v>
      </c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</row>
    <row r="13" spans="1:13" x14ac:dyDescent="0.25">
      <c r="A13" s="192" t="s">
        <v>5</v>
      </c>
      <c r="B13" s="187" t="s">
        <v>8</v>
      </c>
      <c r="C13" s="187"/>
      <c r="D13" s="187"/>
      <c r="E13" s="187"/>
      <c r="F13" s="187"/>
      <c r="G13" s="187" t="s">
        <v>10</v>
      </c>
      <c r="H13" s="187"/>
      <c r="I13" s="187"/>
      <c r="J13" s="187"/>
      <c r="K13" s="187" t="s">
        <v>9</v>
      </c>
      <c r="L13" s="187"/>
      <c r="M13" s="187"/>
    </row>
    <row r="14" spans="1:13" x14ac:dyDescent="0.25">
      <c r="A14" s="192"/>
      <c r="B14" s="199" t="str">
        <f>'FORMAT KAK'!B15:F15</f>
        <v xml:space="preserve">Jumlah lembaga penerima hibah kepramukaan </v>
      </c>
      <c r="C14" s="199"/>
      <c r="D14" s="199"/>
      <c r="E14" s="199"/>
      <c r="F14" s="199"/>
      <c r="G14" s="187">
        <f>'FORMAT KAK'!G15:J15</f>
        <v>1</v>
      </c>
      <c r="H14" s="187"/>
      <c r="I14" s="187"/>
      <c r="J14" s="187"/>
      <c r="K14" s="187" t="str">
        <f>'FORMAT KAK'!K15:M15</f>
        <v>Lembaga</v>
      </c>
      <c r="L14" s="187"/>
      <c r="M14" s="187"/>
    </row>
    <row r="15" spans="1:13" x14ac:dyDescent="0.25">
      <c r="A15" s="192"/>
      <c r="B15" s="192" t="str">
        <f>'FORMAT KAK'!B16:F16</f>
        <v>-</v>
      </c>
      <c r="C15" s="192"/>
      <c r="D15" s="192"/>
      <c r="E15" s="192"/>
      <c r="F15" s="192"/>
      <c r="G15" s="187" t="str">
        <f>'FORMAT KAK'!G16:J16</f>
        <v>-</v>
      </c>
      <c r="H15" s="187"/>
      <c r="I15" s="187"/>
      <c r="J15" s="187"/>
      <c r="K15" s="187" t="str">
        <f>'FORMAT KAK'!K16:M16</f>
        <v>-</v>
      </c>
      <c r="L15" s="187"/>
      <c r="M15" s="187"/>
    </row>
    <row r="16" spans="1:13" x14ac:dyDescent="0.25">
      <c r="A16" s="192"/>
      <c r="B16" s="192" t="str">
        <f>'FORMAT KAK'!B17:F17</f>
        <v>-</v>
      </c>
      <c r="C16" s="192"/>
      <c r="D16" s="192"/>
      <c r="E16" s="192"/>
      <c r="F16" s="192"/>
      <c r="G16" s="187" t="str">
        <f>'FORMAT KAK'!G17:J17</f>
        <v>-</v>
      </c>
      <c r="H16" s="187"/>
      <c r="I16" s="187"/>
      <c r="J16" s="187"/>
      <c r="K16" s="187" t="str">
        <f>'FORMAT KAK'!K17:M17</f>
        <v>-</v>
      </c>
      <c r="L16" s="187"/>
      <c r="M16" s="187"/>
    </row>
    <row r="17" spans="1:19" x14ac:dyDescent="0.25">
      <c r="A17" s="192"/>
      <c r="B17" s="192" t="str">
        <f>'FORMAT KAK'!B18:F18</f>
        <v>-</v>
      </c>
      <c r="C17" s="192"/>
      <c r="D17" s="192"/>
      <c r="E17" s="192"/>
      <c r="F17" s="192"/>
      <c r="G17" s="187" t="str">
        <f>'FORMAT KAK'!G18:J18</f>
        <v>-</v>
      </c>
      <c r="H17" s="187"/>
      <c r="I17" s="187"/>
      <c r="J17" s="187"/>
      <c r="K17" s="187" t="str">
        <f>'FORMAT KAK'!K18:M18</f>
        <v>-</v>
      </c>
      <c r="L17" s="187"/>
      <c r="M17" s="187"/>
    </row>
    <row r="18" spans="1:19" x14ac:dyDescent="0.25">
      <c r="A18" s="1" t="s">
        <v>6</v>
      </c>
      <c r="B18" s="178" t="str">
        <f>'FORMAT KAK'!B19:M19</f>
        <v>PENINGKATAN KAPASITAS ORGANISASI KEPRAMUKAAN TINGKAT DAERAH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</row>
    <row r="19" spans="1:19" x14ac:dyDescent="0.25">
      <c r="A19" s="192" t="s">
        <v>7</v>
      </c>
      <c r="B19" s="187" t="s">
        <v>8</v>
      </c>
      <c r="C19" s="187"/>
      <c r="D19" s="187"/>
      <c r="E19" s="187"/>
      <c r="F19" s="187"/>
      <c r="G19" s="187" t="s">
        <v>10</v>
      </c>
      <c r="H19" s="187"/>
      <c r="I19" s="187"/>
      <c r="J19" s="187"/>
      <c r="K19" s="187" t="s">
        <v>9</v>
      </c>
      <c r="L19" s="187"/>
      <c r="M19" s="187"/>
    </row>
    <row r="20" spans="1:19" ht="30.75" customHeight="1" x14ac:dyDescent="0.25">
      <c r="A20" s="192"/>
      <c r="B20" s="88" t="str">
        <f>'FORMAT KAK'!B21:F21</f>
        <v>Jumlah Organisasi Kepramukaan Tingkat Daerah
yang Meningkat Kapasitasnya</v>
      </c>
      <c r="C20" s="89"/>
      <c r="D20" s="89"/>
      <c r="E20" s="89"/>
      <c r="F20" s="90"/>
      <c r="G20" s="187">
        <f>'FORMAT KAK'!G21:J21</f>
        <v>1</v>
      </c>
      <c r="H20" s="187"/>
      <c r="I20" s="187"/>
      <c r="J20" s="187"/>
      <c r="K20" s="187" t="str">
        <f>'FORMAT KAK'!K21:M21</f>
        <v>Organisasi</v>
      </c>
      <c r="L20" s="187"/>
      <c r="M20" s="187"/>
    </row>
    <row r="21" spans="1:19" x14ac:dyDescent="0.25">
      <c r="A21" s="192"/>
      <c r="B21" s="192" t="str">
        <f>'FORMAT KAK'!B22:F22</f>
        <v>-</v>
      </c>
      <c r="C21" s="192"/>
      <c r="D21" s="192"/>
      <c r="E21" s="192"/>
      <c r="F21" s="192"/>
      <c r="G21" s="187" t="str">
        <f>'FORMAT KAK'!G22:J22</f>
        <v>-</v>
      </c>
      <c r="H21" s="187"/>
      <c r="I21" s="187"/>
      <c r="J21" s="187"/>
      <c r="K21" s="187" t="str">
        <f>'FORMAT KAK'!K22:M22</f>
        <v>-</v>
      </c>
      <c r="L21" s="187"/>
      <c r="M21" s="187"/>
    </row>
    <row r="22" spans="1:19" x14ac:dyDescent="0.25">
      <c r="A22" s="192"/>
      <c r="B22" s="192" t="str">
        <f>'FORMAT KAK'!B23:F23</f>
        <v>-</v>
      </c>
      <c r="C22" s="192"/>
      <c r="D22" s="192"/>
      <c r="E22" s="192"/>
      <c r="F22" s="192"/>
      <c r="G22" s="187" t="str">
        <f>'FORMAT KAK'!G23:J23</f>
        <v>-</v>
      </c>
      <c r="H22" s="187"/>
      <c r="I22" s="187"/>
      <c r="J22" s="187"/>
      <c r="K22" s="187" t="str">
        <f>'FORMAT KAK'!K23:M23</f>
        <v>-</v>
      </c>
      <c r="L22" s="187"/>
      <c r="M22" s="187"/>
    </row>
    <row r="23" spans="1:19" x14ac:dyDescent="0.25">
      <c r="A23" s="192"/>
      <c r="B23" s="192" t="str">
        <f>'FORMAT KAK'!B24:F24</f>
        <v>-</v>
      </c>
      <c r="C23" s="192"/>
      <c r="D23" s="192"/>
      <c r="E23" s="192"/>
      <c r="F23" s="192"/>
      <c r="G23" s="187" t="str">
        <f>'FORMAT KAK'!G24:J24</f>
        <v>-</v>
      </c>
      <c r="H23" s="187"/>
      <c r="I23" s="187"/>
      <c r="J23" s="187"/>
      <c r="K23" s="187" t="str">
        <f>'FORMAT KAK'!K24:M24</f>
        <v>-</v>
      </c>
      <c r="L23" s="187"/>
      <c r="M23" s="187"/>
    </row>
    <row r="24" spans="1:19" x14ac:dyDescent="0.25">
      <c r="A24" s="192"/>
      <c r="B24" s="192" t="str">
        <f>'FORMAT KAK'!B25:F25</f>
        <v>-</v>
      </c>
      <c r="C24" s="192"/>
      <c r="D24" s="192"/>
      <c r="E24" s="192"/>
      <c r="F24" s="192"/>
      <c r="G24" s="187" t="str">
        <f>'FORMAT KAK'!G25:J25</f>
        <v>-</v>
      </c>
      <c r="H24" s="187"/>
      <c r="I24" s="187"/>
      <c r="J24" s="187"/>
      <c r="K24" s="187" t="str">
        <f>'FORMAT KAK'!K25:M25</f>
        <v>-</v>
      </c>
      <c r="L24" s="187"/>
      <c r="M24" s="187"/>
    </row>
    <row r="25" spans="1:19" x14ac:dyDescent="0.25">
      <c r="A25" s="2" t="s">
        <v>33</v>
      </c>
      <c r="B25" s="195">
        <f>N177</f>
        <v>250000000</v>
      </c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</row>
    <row r="27" spans="1:19" ht="15" customHeight="1" x14ac:dyDescent="0.25">
      <c r="A27" s="193" t="s">
        <v>34</v>
      </c>
      <c r="B27" s="193"/>
      <c r="C27" s="193"/>
      <c r="D27" s="193"/>
      <c r="E27" s="193"/>
      <c r="F27" s="193" t="s">
        <v>35</v>
      </c>
      <c r="G27" s="193"/>
      <c r="H27" s="193" t="s">
        <v>38</v>
      </c>
      <c r="I27" s="193"/>
      <c r="J27" s="196" t="s">
        <v>39</v>
      </c>
      <c r="K27" s="196"/>
      <c r="L27" s="193" t="s">
        <v>37</v>
      </c>
      <c r="M27" s="193"/>
      <c r="N27" s="193" t="s">
        <v>36</v>
      </c>
      <c r="O27" s="193"/>
    </row>
    <row r="28" spans="1:19" x14ac:dyDescent="0.25">
      <c r="A28" s="193"/>
      <c r="B28" s="193"/>
      <c r="C28" s="193"/>
      <c r="D28" s="193"/>
      <c r="E28" s="193"/>
      <c r="F28" s="193"/>
      <c r="G28" s="193"/>
      <c r="H28" s="193"/>
      <c r="I28" s="193"/>
      <c r="J28" s="196"/>
      <c r="K28" s="196"/>
      <c r="L28" s="193"/>
      <c r="M28" s="193"/>
      <c r="N28" s="193"/>
      <c r="O28" s="193"/>
    </row>
    <row r="29" spans="1:19" x14ac:dyDescent="0.25">
      <c r="A29" s="193"/>
      <c r="B29" s="193"/>
      <c r="C29" s="193"/>
      <c r="D29" s="193"/>
      <c r="E29" s="193"/>
      <c r="F29" s="193"/>
      <c r="G29" s="193"/>
      <c r="H29" s="193"/>
      <c r="I29" s="193"/>
      <c r="J29" s="196"/>
      <c r="K29" s="196"/>
      <c r="L29" s="193"/>
      <c r="M29" s="193"/>
      <c r="N29" s="193"/>
      <c r="O29" s="193"/>
    </row>
    <row r="30" spans="1:19" ht="29.1" customHeight="1" x14ac:dyDescent="0.25">
      <c r="A30" s="104" t="str">
        <f>'FORMAT KAK'!A52&amp; " "  &amp;  'FORMAT KAK'!A53</f>
        <v>Tahap I - Pencairan Hibah Kepada Pramuka Kwartir Cabang Banjarnegara</v>
      </c>
      <c r="B30" s="105"/>
      <c r="C30" s="105"/>
      <c r="D30" s="105"/>
      <c r="E30" s="106"/>
      <c r="F30" s="194"/>
      <c r="G30" s="194"/>
      <c r="H30" s="187"/>
      <c r="I30" s="187"/>
      <c r="J30" s="187"/>
      <c r="K30" s="187"/>
      <c r="L30" s="187"/>
      <c r="M30" s="187"/>
      <c r="N30" s="98">
        <f>SUM(N31,N35,N39)</f>
        <v>250000000</v>
      </c>
      <c r="O30" s="98"/>
    </row>
    <row r="31" spans="1:19" ht="29.1" customHeight="1" x14ac:dyDescent="0.25">
      <c r="A31" s="2"/>
      <c r="B31" s="179" t="s">
        <v>148</v>
      </c>
      <c r="C31" s="179"/>
      <c r="D31" s="179"/>
      <c r="E31" s="179"/>
      <c r="F31" s="187"/>
      <c r="G31" s="187"/>
      <c r="H31" s="187"/>
      <c r="I31" s="187"/>
      <c r="J31" s="187"/>
      <c r="K31" s="187"/>
      <c r="L31" s="187"/>
      <c r="M31" s="187"/>
      <c r="N31" s="98">
        <f>SUM(N32:O34)</f>
        <v>250000000</v>
      </c>
      <c r="O31" s="98"/>
      <c r="P31" t="s">
        <v>139</v>
      </c>
      <c r="Q31" s="12">
        <f>J32+J36+J40+J45</f>
        <v>1</v>
      </c>
      <c r="R31" s="12">
        <f>150-Q31</f>
        <v>149</v>
      </c>
      <c r="S31" s="12">
        <f>Q31*25000</f>
        <v>25000</v>
      </c>
    </row>
    <row r="32" spans="1:19" x14ac:dyDescent="0.25">
      <c r="A32" s="1"/>
      <c r="B32" s="124" t="s">
        <v>149</v>
      </c>
      <c r="C32" s="124"/>
      <c r="D32" s="124"/>
      <c r="E32" s="124"/>
      <c r="F32" s="187">
        <v>1</v>
      </c>
      <c r="G32" s="187"/>
      <c r="H32" s="187" t="s">
        <v>62</v>
      </c>
      <c r="I32" s="187"/>
      <c r="J32" s="97">
        <v>1</v>
      </c>
      <c r="K32" s="97"/>
      <c r="L32" s="97">
        <v>250000000</v>
      </c>
      <c r="M32" s="97"/>
      <c r="N32" s="180">
        <f>J32*L32</f>
        <v>250000000</v>
      </c>
      <c r="O32" s="180"/>
      <c r="P32" t="s">
        <v>140</v>
      </c>
      <c r="Q32" s="12">
        <f>J34+J38+J42+J63</f>
        <v>0</v>
      </c>
      <c r="R32" s="12">
        <f>19126-Q32</f>
        <v>19126</v>
      </c>
    </row>
    <row r="33" spans="1:19" ht="27.75" hidden="1" customHeight="1" x14ac:dyDescent="0.25">
      <c r="A33" s="1"/>
      <c r="B33" s="124" t="s">
        <v>162</v>
      </c>
      <c r="C33" s="124"/>
      <c r="D33" s="124"/>
      <c r="E33" s="124"/>
      <c r="F33" s="95">
        <v>1</v>
      </c>
      <c r="G33" s="96"/>
      <c r="H33" s="95" t="s">
        <v>62</v>
      </c>
      <c r="I33" s="96"/>
      <c r="J33" s="93">
        <v>1</v>
      </c>
      <c r="K33" s="94"/>
      <c r="L33" s="93">
        <v>0</v>
      </c>
      <c r="M33" s="94"/>
      <c r="N33" s="91">
        <f>J33*L33</f>
        <v>0</v>
      </c>
      <c r="O33" s="92"/>
      <c r="P33" t="s">
        <v>141</v>
      </c>
      <c r="Q33" s="12">
        <f>J33+J37+J41+J47</f>
        <v>1</v>
      </c>
      <c r="R33" s="12">
        <f>300-Q33</f>
        <v>299</v>
      </c>
      <c r="S33" s="12">
        <f>Q33*10000</f>
        <v>10000</v>
      </c>
    </row>
    <row r="34" spans="1:19" ht="18" hidden="1" customHeight="1" x14ac:dyDescent="0.25">
      <c r="A34" s="1"/>
      <c r="B34" s="88"/>
      <c r="C34" s="89"/>
      <c r="D34" s="89"/>
      <c r="E34" s="90"/>
      <c r="F34" s="95"/>
      <c r="G34" s="96"/>
      <c r="H34" s="95"/>
      <c r="I34" s="96"/>
      <c r="J34" s="93"/>
      <c r="K34" s="94"/>
      <c r="L34" s="93"/>
      <c r="M34" s="94"/>
      <c r="N34" s="91">
        <f t="shared" ref="N34" si="0">J34*L34</f>
        <v>0</v>
      </c>
      <c r="O34" s="92"/>
    </row>
    <row r="35" spans="1:19" ht="30.6" hidden="1" customHeight="1" x14ac:dyDescent="0.25">
      <c r="A35" s="2"/>
      <c r="B35" s="179"/>
      <c r="C35" s="179"/>
      <c r="D35" s="179"/>
      <c r="E35" s="179"/>
      <c r="F35" s="187"/>
      <c r="G35" s="187"/>
      <c r="H35" s="95"/>
      <c r="I35" s="96"/>
      <c r="J35" s="97"/>
      <c r="K35" s="97"/>
      <c r="L35" s="97"/>
      <c r="M35" s="97"/>
      <c r="N35" s="98">
        <f>SUM(N36:O38)</f>
        <v>0</v>
      </c>
      <c r="O35" s="98"/>
    </row>
    <row r="36" spans="1:19" ht="15" hidden="1" customHeight="1" x14ac:dyDescent="0.25">
      <c r="A36" s="1"/>
      <c r="B36" s="88"/>
      <c r="C36" s="89"/>
      <c r="D36" s="89"/>
      <c r="E36" s="90"/>
      <c r="F36" s="95"/>
      <c r="G36" s="96"/>
      <c r="H36" s="95"/>
      <c r="I36" s="96"/>
      <c r="J36" s="93"/>
      <c r="K36" s="94"/>
      <c r="L36" s="93"/>
      <c r="M36" s="94"/>
      <c r="N36" s="91">
        <f>J36*L36</f>
        <v>0</v>
      </c>
      <c r="O36" s="92"/>
    </row>
    <row r="37" spans="1:19" ht="15" hidden="1" customHeight="1" x14ac:dyDescent="0.25">
      <c r="A37" s="1"/>
      <c r="B37" s="88"/>
      <c r="C37" s="89"/>
      <c r="D37" s="89"/>
      <c r="E37" s="90"/>
      <c r="F37" s="95"/>
      <c r="G37" s="96"/>
      <c r="H37" s="95"/>
      <c r="I37" s="96"/>
      <c r="J37" s="93"/>
      <c r="K37" s="94"/>
      <c r="L37" s="93"/>
      <c r="M37" s="94"/>
      <c r="N37" s="91">
        <f>J37*L37</f>
        <v>0</v>
      </c>
      <c r="O37" s="92"/>
    </row>
    <row r="38" spans="1:19" ht="18" hidden="1" customHeight="1" x14ac:dyDescent="0.25">
      <c r="A38" s="1"/>
      <c r="B38" s="88"/>
      <c r="C38" s="89"/>
      <c r="D38" s="89"/>
      <c r="E38" s="90"/>
      <c r="F38" s="95"/>
      <c r="G38" s="96"/>
      <c r="H38" s="95"/>
      <c r="I38" s="96"/>
      <c r="J38" s="93"/>
      <c r="K38" s="94"/>
      <c r="L38" s="93"/>
      <c r="M38" s="94"/>
      <c r="N38" s="91">
        <f t="shared" ref="N38" si="1">J38*L38</f>
        <v>0</v>
      </c>
      <c r="O38" s="92"/>
    </row>
    <row r="39" spans="1:19" hidden="1" x14ac:dyDescent="0.25">
      <c r="A39" s="2"/>
      <c r="B39" s="179"/>
      <c r="C39" s="179"/>
      <c r="D39" s="179"/>
      <c r="E39" s="179"/>
      <c r="F39" s="187"/>
      <c r="G39" s="187"/>
      <c r="H39" s="187"/>
      <c r="I39" s="187"/>
      <c r="J39" s="97"/>
      <c r="K39" s="97"/>
      <c r="L39" s="97"/>
      <c r="M39" s="97"/>
      <c r="N39" s="98">
        <f>SUM(N40:O42)</f>
        <v>0</v>
      </c>
      <c r="O39" s="98"/>
    </row>
    <row r="40" spans="1:19" ht="20.25" hidden="1" customHeight="1" x14ac:dyDescent="0.25">
      <c r="A40" s="1"/>
      <c r="B40" s="88"/>
      <c r="C40" s="89"/>
      <c r="D40" s="89"/>
      <c r="E40" s="90"/>
      <c r="F40" s="95"/>
      <c r="G40" s="96"/>
      <c r="H40" s="95"/>
      <c r="I40" s="96"/>
      <c r="J40" s="93"/>
      <c r="K40" s="94"/>
      <c r="L40" s="93"/>
      <c r="M40" s="94"/>
      <c r="N40" s="91">
        <f>J40*L40</f>
        <v>0</v>
      </c>
      <c r="O40" s="92"/>
    </row>
    <row r="41" spans="1:19" hidden="1" x14ac:dyDescent="0.25">
      <c r="A41" s="1"/>
      <c r="B41" s="88"/>
      <c r="C41" s="89"/>
      <c r="D41" s="89"/>
      <c r="E41" s="90"/>
      <c r="F41" s="95"/>
      <c r="G41" s="96"/>
      <c r="H41" s="95"/>
      <c r="I41" s="96"/>
      <c r="J41" s="93"/>
      <c r="K41" s="94"/>
      <c r="L41" s="93"/>
      <c r="M41" s="94"/>
      <c r="N41" s="91">
        <f>J41*L41</f>
        <v>0</v>
      </c>
      <c r="O41" s="92"/>
    </row>
    <row r="42" spans="1:19" s="27" customFormat="1" ht="18" hidden="1" customHeight="1" x14ac:dyDescent="0.25">
      <c r="A42" s="26"/>
      <c r="B42" s="117"/>
      <c r="C42" s="118"/>
      <c r="D42" s="118"/>
      <c r="E42" s="119"/>
      <c r="F42" s="84"/>
      <c r="G42" s="86"/>
      <c r="H42" s="84"/>
      <c r="I42" s="86"/>
      <c r="J42" s="113"/>
      <c r="K42" s="114"/>
      <c r="L42" s="113"/>
      <c r="M42" s="114"/>
      <c r="N42" s="115">
        <f t="shared" ref="N42" si="2">J42*L42</f>
        <v>0</v>
      </c>
      <c r="O42" s="116"/>
    </row>
    <row r="43" spans="1:19" ht="14.45" hidden="1" customHeight="1" x14ac:dyDescent="0.25">
      <c r="A43" s="104"/>
      <c r="B43" s="105"/>
      <c r="C43" s="105"/>
      <c r="D43" s="105"/>
      <c r="E43" s="106"/>
      <c r="F43" s="95"/>
      <c r="G43" s="96"/>
      <c r="H43" s="95"/>
      <c r="I43" s="96"/>
      <c r="J43" s="93"/>
      <c r="K43" s="94"/>
      <c r="L43" s="93"/>
      <c r="M43" s="94"/>
      <c r="N43" s="102">
        <f>SUM(N44,N76)</f>
        <v>0</v>
      </c>
      <c r="O43" s="103"/>
    </row>
    <row r="44" spans="1:19" hidden="1" x14ac:dyDescent="0.25">
      <c r="A44" s="2"/>
      <c r="B44" s="99"/>
      <c r="C44" s="100"/>
      <c r="D44" s="100"/>
      <c r="E44" s="101"/>
      <c r="F44" s="95"/>
      <c r="G44" s="96"/>
      <c r="H44" s="95"/>
      <c r="I44" s="96"/>
      <c r="J44" s="93"/>
      <c r="K44" s="94"/>
      <c r="L44" s="93"/>
      <c r="M44" s="94"/>
      <c r="N44" s="102">
        <f>SUM(N45:O75)</f>
        <v>0</v>
      </c>
      <c r="O44" s="103"/>
    </row>
    <row r="45" spans="1:19" s="27" customFormat="1" ht="16.5" hidden="1" customHeight="1" x14ac:dyDescent="0.25">
      <c r="A45" s="185"/>
      <c r="B45" s="107"/>
      <c r="C45" s="108"/>
      <c r="D45" s="108"/>
      <c r="E45" s="109"/>
      <c r="F45" s="188"/>
      <c r="G45" s="189"/>
      <c r="H45" s="188"/>
      <c r="I45" s="189"/>
      <c r="J45" s="120"/>
      <c r="K45" s="121"/>
      <c r="L45" s="120"/>
      <c r="M45" s="121"/>
      <c r="N45" s="120">
        <f>J45*L45</f>
        <v>0</v>
      </c>
      <c r="O45" s="121"/>
    </row>
    <row r="46" spans="1:19" s="27" customFormat="1" ht="16.5" hidden="1" customHeight="1" x14ac:dyDescent="0.25">
      <c r="A46" s="186"/>
      <c r="B46" s="110"/>
      <c r="C46" s="111"/>
      <c r="D46" s="111"/>
      <c r="E46" s="112"/>
      <c r="F46" s="190"/>
      <c r="G46" s="191"/>
      <c r="H46" s="190"/>
      <c r="I46" s="191"/>
      <c r="J46" s="122"/>
      <c r="K46" s="123"/>
      <c r="L46" s="122"/>
      <c r="M46" s="123"/>
      <c r="N46" s="122"/>
      <c r="O46" s="123"/>
    </row>
    <row r="47" spans="1:19" s="27" customFormat="1" ht="32.25" hidden="1" customHeight="1" x14ac:dyDescent="0.25">
      <c r="A47" s="26"/>
      <c r="B47" s="117"/>
      <c r="C47" s="118"/>
      <c r="D47" s="118"/>
      <c r="E47" s="119"/>
      <c r="F47" s="84"/>
      <c r="G47" s="86"/>
      <c r="H47" s="84"/>
      <c r="I47" s="86"/>
      <c r="J47" s="113"/>
      <c r="K47" s="114"/>
      <c r="L47" s="113"/>
      <c r="M47" s="114"/>
      <c r="N47" s="115">
        <f>J47*L47</f>
        <v>0</v>
      </c>
      <c r="O47" s="116"/>
    </row>
    <row r="48" spans="1:19" s="27" customFormat="1" ht="18.75" hidden="1" customHeight="1" x14ac:dyDescent="0.25">
      <c r="A48" s="26"/>
      <c r="B48" s="117"/>
      <c r="C48" s="118"/>
      <c r="D48" s="118"/>
      <c r="E48" s="119"/>
      <c r="F48" s="84"/>
      <c r="G48" s="86"/>
      <c r="H48" s="84"/>
      <c r="I48" s="86"/>
      <c r="J48" s="113"/>
      <c r="K48" s="114"/>
      <c r="L48" s="113"/>
      <c r="M48" s="114"/>
      <c r="N48" s="115">
        <f t="shared" ref="N48:N58" si="3">J48*L48</f>
        <v>0</v>
      </c>
      <c r="O48" s="116"/>
    </row>
    <row r="49" spans="1:17" ht="18.75" hidden="1" customHeight="1" x14ac:dyDescent="0.25">
      <c r="A49" s="1"/>
      <c r="B49" s="88"/>
      <c r="C49" s="89"/>
      <c r="D49" s="89"/>
      <c r="E49" s="90"/>
      <c r="F49" s="95"/>
      <c r="G49" s="96"/>
      <c r="H49" s="95"/>
      <c r="I49" s="96"/>
      <c r="J49" s="93"/>
      <c r="K49" s="94"/>
      <c r="L49" s="93"/>
      <c r="M49" s="94"/>
      <c r="N49" s="91">
        <f t="shared" si="3"/>
        <v>0</v>
      </c>
      <c r="O49" s="92"/>
    </row>
    <row r="50" spans="1:17" ht="18.75" hidden="1" customHeight="1" x14ac:dyDescent="0.25">
      <c r="A50" s="1"/>
      <c r="B50" s="200"/>
      <c r="C50" s="201"/>
      <c r="D50" s="201"/>
      <c r="E50" s="202"/>
      <c r="F50" s="95"/>
      <c r="G50" s="96"/>
      <c r="H50" s="95"/>
      <c r="I50" s="96"/>
      <c r="J50" s="93"/>
      <c r="K50" s="94"/>
      <c r="L50" s="93"/>
      <c r="M50" s="94"/>
      <c r="N50" s="91">
        <f>J50*L50</f>
        <v>0</v>
      </c>
      <c r="O50" s="92"/>
    </row>
    <row r="51" spans="1:17" ht="18.75" hidden="1" customHeight="1" x14ac:dyDescent="0.25">
      <c r="A51" s="1"/>
      <c r="B51" s="200"/>
      <c r="C51" s="201"/>
      <c r="D51" s="201"/>
      <c r="E51" s="202"/>
      <c r="F51" s="95"/>
      <c r="G51" s="96"/>
      <c r="H51" s="95"/>
      <c r="I51" s="96"/>
      <c r="J51" s="93"/>
      <c r="K51" s="94"/>
      <c r="L51" s="93"/>
      <c r="M51" s="94"/>
      <c r="N51" s="91">
        <f t="shared" si="3"/>
        <v>0</v>
      </c>
      <c r="O51" s="92"/>
    </row>
    <row r="52" spans="1:17" ht="23.25" hidden="1" customHeight="1" x14ac:dyDescent="0.25">
      <c r="A52" s="1"/>
      <c r="B52" s="88"/>
      <c r="C52" s="89"/>
      <c r="D52" s="89"/>
      <c r="E52" s="90"/>
      <c r="F52" s="95"/>
      <c r="G52" s="96"/>
      <c r="H52" s="95"/>
      <c r="I52" s="96"/>
      <c r="J52" s="93"/>
      <c r="K52" s="94"/>
      <c r="L52" s="93"/>
      <c r="M52" s="94"/>
      <c r="N52" s="91">
        <f t="shared" si="3"/>
        <v>0</v>
      </c>
      <c r="O52" s="92"/>
    </row>
    <row r="53" spans="1:17" ht="17.25" hidden="1" customHeight="1" x14ac:dyDescent="0.25">
      <c r="A53" s="1"/>
      <c r="B53" s="200"/>
      <c r="C53" s="201"/>
      <c r="D53" s="201"/>
      <c r="E53" s="202"/>
      <c r="F53" s="95"/>
      <c r="G53" s="96"/>
      <c r="H53" s="95"/>
      <c r="I53" s="96"/>
      <c r="J53" s="93"/>
      <c r="K53" s="94"/>
      <c r="L53" s="93"/>
      <c r="M53" s="94"/>
      <c r="N53" s="91">
        <f t="shared" si="3"/>
        <v>0</v>
      </c>
      <c r="O53" s="92"/>
    </row>
    <row r="54" spans="1:17" ht="18.75" hidden="1" customHeight="1" x14ac:dyDescent="0.25">
      <c r="A54" s="1"/>
      <c r="B54" s="88"/>
      <c r="C54" s="89"/>
      <c r="D54" s="89"/>
      <c r="E54" s="90"/>
      <c r="F54" s="95"/>
      <c r="G54" s="96"/>
      <c r="H54" s="95"/>
      <c r="I54" s="96"/>
      <c r="J54" s="93"/>
      <c r="K54" s="94"/>
      <c r="L54" s="93"/>
      <c r="M54" s="94"/>
      <c r="N54" s="91">
        <f t="shared" si="3"/>
        <v>0</v>
      </c>
      <c r="O54" s="92"/>
    </row>
    <row r="55" spans="1:17" ht="23.25" hidden="1" customHeight="1" x14ac:dyDescent="0.25">
      <c r="A55" s="1"/>
      <c r="B55" s="88"/>
      <c r="C55" s="89"/>
      <c r="D55" s="89"/>
      <c r="E55" s="90"/>
      <c r="F55" s="95"/>
      <c r="G55" s="96"/>
      <c r="H55" s="95"/>
      <c r="I55" s="96"/>
      <c r="J55" s="93"/>
      <c r="K55" s="94"/>
      <c r="L55" s="93"/>
      <c r="M55" s="94"/>
      <c r="N55" s="91">
        <f t="shared" si="3"/>
        <v>0</v>
      </c>
      <c r="O55" s="92"/>
    </row>
    <row r="56" spans="1:17" ht="23.25" hidden="1" customHeight="1" x14ac:dyDescent="0.25">
      <c r="A56" s="1"/>
      <c r="B56" s="88"/>
      <c r="C56" s="89"/>
      <c r="D56" s="89"/>
      <c r="E56" s="90"/>
      <c r="F56" s="95"/>
      <c r="G56" s="96"/>
      <c r="H56" s="95"/>
      <c r="I56" s="96"/>
      <c r="J56" s="93"/>
      <c r="K56" s="94"/>
      <c r="L56" s="93"/>
      <c r="M56" s="94"/>
      <c r="N56" s="91">
        <f t="shared" si="3"/>
        <v>0</v>
      </c>
      <c r="O56" s="92"/>
    </row>
    <row r="57" spans="1:17" ht="18.75" hidden="1" customHeight="1" x14ac:dyDescent="0.25">
      <c r="A57" s="1"/>
      <c r="B57" s="88"/>
      <c r="C57" s="89"/>
      <c r="D57" s="89"/>
      <c r="E57" s="90"/>
      <c r="F57" s="95"/>
      <c r="G57" s="96"/>
      <c r="H57" s="95"/>
      <c r="I57" s="96"/>
      <c r="J57" s="93"/>
      <c r="K57" s="94"/>
      <c r="L57" s="93"/>
      <c r="M57" s="94"/>
      <c r="N57" s="91">
        <f t="shared" si="3"/>
        <v>0</v>
      </c>
      <c r="O57" s="92"/>
    </row>
    <row r="58" spans="1:17" ht="18.75" hidden="1" customHeight="1" x14ac:dyDescent="0.25">
      <c r="A58" s="1"/>
      <c r="B58" s="88"/>
      <c r="C58" s="89"/>
      <c r="D58" s="89"/>
      <c r="E58" s="90"/>
      <c r="F58" s="95"/>
      <c r="G58" s="96"/>
      <c r="H58" s="95"/>
      <c r="I58" s="96"/>
      <c r="J58" s="93"/>
      <c r="K58" s="94"/>
      <c r="L58" s="93"/>
      <c r="M58" s="94"/>
      <c r="N58" s="91">
        <f t="shared" si="3"/>
        <v>0</v>
      </c>
      <c r="O58" s="92"/>
    </row>
    <row r="59" spans="1:17" ht="18.75" hidden="1" customHeight="1" x14ac:dyDescent="0.25">
      <c r="A59" s="1"/>
      <c r="B59" s="200"/>
      <c r="C59" s="201"/>
      <c r="D59" s="201"/>
      <c r="E59" s="202"/>
      <c r="F59" s="95"/>
      <c r="G59" s="96"/>
      <c r="H59" s="95"/>
      <c r="I59" s="96"/>
      <c r="J59" s="93"/>
      <c r="K59" s="94"/>
      <c r="L59" s="93"/>
      <c r="M59" s="94"/>
      <c r="N59" s="91">
        <f t="shared" ref="N59:N61" si="4">J59*L59</f>
        <v>0</v>
      </c>
      <c r="O59" s="92"/>
    </row>
    <row r="60" spans="1:17" ht="18.75" hidden="1" customHeight="1" x14ac:dyDescent="0.25">
      <c r="A60" s="1"/>
      <c r="B60" s="200"/>
      <c r="C60" s="201"/>
      <c r="D60" s="201"/>
      <c r="E60" s="202"/>
      <c r="F60" s="95"/>
      <c r="G60" s="96"/>
      <c r="H60" s="95"/>
      <c r="I60" s="96"/>
      <c r="J60" s="93"/>
      <c r="K60" s="94"/>
      <c r="L60" s="93"/>
      <c r="M60" s="94"/>
      <c r="N60" s="91">
        <f t="shared" si="4"/>
        <v>0</v>
      </c>
      <c r="O60" s="92"/>
    </row>
    <row r="61" spans="1:17" ht="23.25" hidden="1" customHeight="1" x14ac:dyDescent="0.25">
      <c r="A61" s="1"/>
      <c r="B61" s="200"/>
      <c r="C61" s="201"/>
      <c r="D61" s="201"/>
      <c r="E61" s="202"/>
      <c r="F61" s="95"/>
      <c r="G61" s="96"/>
      <c r="H61" s="95"/>
      <c r="I61" s="96"/>
      <c r="J61" s="93"/>
      <c r="K61" s="94"/>
      <c r="L61" s="93"/>
      <c r="M61" s="94"/>
      <c r="N61" s="91">
        <f t="shared" si="4"/>
        <v>0</v>
      </c>
      <c r="O61" s="92"/>
    </row>
    <row r="62" spans="1:17" ht="18.75" hidden="1" customHeight="1" x14ac:dyDescent="0.25">
      <c r="A62" s="1"/>
      <c r="B62" s="88"/>
      <c r="C62" s="89"/>
      <c r="D62" s="89"/>
      <c r="E62" s="90"/>
      <c r="F62" s="95"/>
      <c r="G62" s="96"/>
      <c r="H62" s="95"/>
      <c r="I62" s="96"/>
      <c r="J62" s="93"/>
      <c r="K62" s="94"/>
      <c r="L62" s="93"/>
      <c r="M62" s="94"/>
      <c r="N62" s="91">
        <f t="shared" ref="N62:N75" si="5">J62*L62</f>
        <v>0</v>
      </c>
      <c r="O62" s="92"/>
    </row>
    <row r="63" spans="1:17" s="27" customFormat="1" ht="18.75" hidden="1" customHeight="1" x14ac:dyDescent="0.25">
      <c r="A63" s="26"/>
      <c r="B63" s="117"/>
      <c r="C63" s="118"/>
      <c r="D63" s="118"/>
      <c r="E63" s="119"/>
      <c r="F63" s="84"/>
      <c r="G63" s="86"/>
      <c r="H63" s="84"/>
      <c r="I63" s="86"/>
      <c r="J63" s="113"/>
      <c r="K63" s="114"/>
      <c r="L63" s="113"/>
      <c r="M63" s="114"/>
      <c r="N63" s="115">
        <f>J63*L63</f>
        <v>0</v>
      </c>
      <c r="O63" s="116"/>
      <c r="Q63" s="39">
        <f>J63+R32</f>
        <v>19126</v>
      </c>
    </row>
    <row r="64" spans="1:17" ht="18.75" hidden="1" customHeight="1" x14ac:dyDescent="0.25">
      <c r="A64" s="1"/>
      <c r="B64" s="88"/>
      <c r="C64" s="89"/>
      <c r="D64" s="89"/>
      <c r="E64" s="90"/>
      <c r="F64" s="95"/>
      <c r="G64" s="96"/>
      <c r="H64" s="95"/>
      <c r="I64" s="96"/>
      <c r="J64" s="93"/>
      <c r="K64" s="94"/>
      <c r="L64" s="93"/>
      <c r="M64" s="94"/>
      <c r="N64" s="91">
        <f t="shared" si="5"/>
        <v>0</v>
      </c>
      <c r="O64" s="92"/>
    </row>
    <row r="65" spans="1:15" ht="18.75" hidden="1" customHeight="1" x14ac:dyDescent="0.25">
      <c r="A65" s="1"/>
      <c r="B65" s="88"/>
      <c r="C65" s="89"/>
      <c r="D65" s="89"/>
      <c r="E65" s="90"/>
      <c r="F65" s="95"/>
      <c r="G65" s="96"/>
      <c r="H65" s="95"/>
      <c r="I65" s="96"/>
      <c r="J65" s="93"/>
      <c r="K65" s="94"/>
      <c r="L65" s="93"/>
      <c r="M65" s="94"/>
      <c r="N65" s="91">
        <f t="shared" si="5"/>
        <v>0</v>
      </c>
      <c r="O65" s="92"/>
    </row>
    <row r="66" spans="1:15" ht="23.25" hidden="1" customHeight="1" x14ac:dyDescent="0.25">
      <c r="A66" s="1"/>
      <c r="B66" s="88"/>
      <c r="C66" s="89"/>
      <c r="D66" s="89"/>
      <c r="E66" s="90"/>
      <c r="F66" s="95"/>
      <c r="G66" s="96"/>
      <c r="H66" s="95"/>
      <c r="I66" s="96"/>
      <c r="J66" s="93"/>
      <c r="K66" s="94"/>
      <c r="L66" s="93"/>
      <c r="M66" s="94"/>
      <c r="N66" s="91">
        <f t="shared" ref="N66:N74" si="6">J66*L66</f>
        <v>0</v>
      </c>
      <c r="O66" s="92"/>
    </row>
    <row r="67" spans="1:15" ht="23.25" hidden="1" customHeight="1" x14ac:dyDescent="0.25">
      <c r="A67" s="1"/>
      <c r="B67" s="88"/>
      <c r="C67" s="89"/>
      <c r="D67" s="89"/>
      <c r="E67" s="90"/>
      <c r="F67" s="95"/>
      <c r="G67" s="96"/>
      <c r="H67" s="95"/>
      <c r="I67" s="96"/>
      <c r="J67" s="93"/>
      <c r="K67" s="94"/>
      <c r="L67" s="93"/>
      <c r="M67" s="94"/>
      <c r="N67" s="91">
        <f t="shared" si="6"/>
        <v>0</v>
      </c>
      <c r="O67" s="92"/>
    </row>
    <row r="68" spans="1:15" ht="18.75" hidden="1" customHeight="1" x14ac:dyDescent="0.25">
      <c r="A68" s="1"/>
      <c r="B68" s="88"/>
      <c r="C68" s="89"/>
      <c r="D68" s="89"/>
      <c r="E68" s="90"/>
      <c r="F68" s="95"/>
      <c r="G68" s="96"/>
      <c r="H68" s="95"/>
      <c r="I68" s="96"/>
      <c r="J68" s="93"/>
      <c r="K68" s="94"/>
      <c r="L68" s="93"/>
      <c r="M68" s="94"/>
      <c r="N68" s="91">
        <f t="shared" si="6"/>
        <v>0</v>
      </c>
      <c r="O68" s="92"/>
    </row>
    <row r="69" spans="1:15" ht="23.25" hidden="1" customHeight="1" x14ac:dyDescent="0.25">
      <c r="A69" s="1"/>
      <c r="B69" s="88"/>
      <c r="C69" s="89"/>
      <c r="D69" s="89"/>
      <c r="E69" s="90"/>
      <c r="F69" s="95"/>
      <c r="G69" s="96"/>
      <c r="H69" s="95"/>
      <c r="I69" s="96"/>
      <c r="J69" s="93"/>
      <c r="K69" s="94"/>
      <c r="L69" s="93"/>
      <c r="M69" s="94"/>
      <c r="N69" s="91">
        <f t="shared" si="6"/>
        <v>0</v>
      </c>
      <c r="O69" s="92"/>
    </row>
    <row r="70" spans="1:15" ht="18.75" hidden="1" customHeight="1" x14ac:dyDescent="0.25">
      <c r="A70" s="1"/>
      <c r="B70" s="88"/>
      <c r="C70" s="89"/>
      <c r="D70" s="89"/>
      <c r="E70" s="90"/>
      <c r="F70" s="95"/>
      <c r="G70" s="96"/>
      <c r="H70" s="95"/>
      <c r="I70" s="96"/>
      <c r="J70" s="93"/>
      <c r="K70" s="94"/>
      <c r="L70" s="93"/>
      <c r="M70" s="94"/>
      <c r="N70" s="91">
        <f t="shared" si="6"/>
        <v>0</v>
      </c>
      <c r="O70" s="92"/>
    </row>
    <row r="71" spans="1:15" ht="18.75" hidden="1" customHeight="1" x14ac:dyDescent="0.25">
      <c r="A71" s="1"/>
      <c r="B71" s="88"/>
      <c r="C71" s="89"/>
      <c r="D71" s="89"/>
      <c r="E71" s="90"/>
      <c r="F71" s="95"/>
      <c r="G71" s="96"/>
      <c r="H71" s="95"/>
      <c r="I71" s="96"/>
      <c r="J71" s="93"/>
      <c r="K71" s="94"/>
      <c r="L71" s="93"/>
      <c r="M71" s="94"/>
      <c r="N71" s="91">
        <f t="shared" si="6"/>
        <v>0</v>
      </c>
      <c r="O71" s="92"/>
    </row>
    <row r="72" spans="1:15" ht="23.25" hidden="1" customHeight="1" x14ac:dyDescent="0.25">
      <c r="A72" s="1"/>
      <c r="B72" s="88"/>
      <c r="C72" s="89"/>
      <c r="D72" s="89"/>
      <c r="E72" s="90"/>
      <c r="F72" s="95"/>
      <c r="G72" s="96"/>
      <c r="H72" s="95"/>
      <c r="I72" s="96"/>
      <c r="J72" s="93"/>
      <c r="K72" s="94"/>
      <c r="L72" s="93"/>
      <c r="M72" s="94"/>
      <c r="N72" s="91">
        <f t="shared" si="6"/>
        <v>0</v>
      </c>
      <c r="O72" s="92"/>
    </row>
    <row r="73" spans="1:15" ht="18.75" hidden="1" customHeight="1" x14ac:dyDescent="0.25">
      <c r="A73" s="1"/>
      <c r="B73" s="88"/>
      <c r="C73" s="89"/>
      <c r="D73" s="89"/>
      <c r="E73" s="90"/>
      <c r="F73" s="95"/>
      <c r="G73" s="96"/>
      <c r="H73" s="95"/>
      <c r="I73" s="96"/>
      <c r="J73" s="93"/>
      <c r="K73" s="94"/>
      <c r="L73" s="93"/>
      <c r="M73" s="94"/>
      <c r="N73" s="91">
        <f t="shared" si="6"/>
        <v>0</v>
      </c>
      <c r="O73" s="92"/>
    </row>
    <row r="74" spans="1:15" ht="23.25" hidden="1" customHeight="1" x14ac:dyDescent="0.25">
      <c r="A74" s="1"/>
      <c r="B74" s="88"/>
      <c r="C74" s="89"/>
      <c r="D74" s="89"/>
      <c r="E74" s="90"/>
      <c r="F74" s="95"/>
      <c r="G74" s="96"/>
      <c r="H74" s="95"/>
      <c r="I74" s="96"/>
      <c r="J74" s="93"/>
      <c r="K74" s="94"/>
      <c r="L74" s="93"/>
      <c r="M74" s="94"/>
      <c r="N74" s="91">
        <f t="shared" si="6"/>
        <v>0</v>
      </c>
      <c r="O74" s="92"/>
    </row>
    <row r="75" spans="1:15" ht="23.25" hidden="1" customHeight="1" x14ac:dyDescent="0.25">
      <c r="A75" s="1"/>
      <c r="B75" s="88"/>
      <c r="C75" s="89"/>
      <c r="D75" s="89"/>
      <c r="E75" s="90"/>
      <c r="F75" s="95"/>
      <c r="G75" s="96"/>
      <c r="H75" s="95"/>
      <c r="I75" s="96"/>
      <c r="J75" s="93"/>
      <c r="K75" s="94"/>
      <c r="L75" s="93"/>
      <c r="M75" s="94"/>
      <c r="N75" s="91">
        <f t="shared" si="5"/>
        <v>0</v>
      </c>
      <c r="O75" s="92"/>
    </row>
    <row r="76" spans="1:15" s="27" customFormat="1" ht="26.25" hidden="1" customHeight="1" x14ac:dyDescent="0.25">
      <c r="A76" s="30"/>
      <c r="B76" s="135"/>
      <c r="C76" s="136"/>
      <c r="D76" s="136"/>
      <c r="E76" s="137"/>
      <c r="F76" s="84"/>
      <c r="G76" s="86"/>
      <c r="H76" s="84"/>
      <c r="I76" s="86"/>
      <c r="J76" s="113"/>
      <c r="K76" s="114"/>
      <c r="L76" s="113"/>
      <c r="M76" s="114"/>
      <c r="N76" s="115">
        <f>SUM(N77:O77)</f>
        <v>0</v>
      </c>
      <c r="O76" s="116"/>
    </row>
    <row r="77" spans="1:15" s="27" customFormat="1" ht="22.5" hidden="1" customHeight="1" x14ac:dyDescent="0.25">
      <c r="A77" s="26"/>
      <c r="B77" s="117"/>
      <c r="C77" s="118"/>
      <c r="D77" s="118"/>
      <c r="E77" s="119"/>
      <c r="F77" s="84"/>
      <c r="G77" s="86"/>
      <c r="H77" s="84"/>
      <c r="I77" s="86"/>
      <c r="J77" s="113"/>
      <c r="K77" s="114"/>
      <c r="L77" s="113"/>
      <c r="M77" s="114"/>
      <c r="N77" s="115">
        <f>J77*L77</f>
        <v>0</v>
      </c>
      <c r="O77" s="116"/>
    </row>
    <row r="78" spans="1:15" s="27" customFormat="1" ht="14.45" hidden="1" customHeight="1" x14ac:dyDescent="0.25">
      <c r="A78" s="143"/>
      <c r="B78" s="144"/>
      <c r="C78" s="144"/>
      <c r="D78" s="144"/>
      <c r="E78" s="145"/>
      <c r="F78" s="84"/>
      <c r="G78" s="86"/>
      <c r="H78" s="84"/>
      <c r="I78" s="86"/>
      <c r="J78" s="113"/>
      <c r="K78" s="114"/>
      <c r="L78" s="113"/>
      <c r="M78" s="114"/>
      <c r="N78" s="171">
        <f>SUM(N79,N82)</f>
        <v>0</v>
      </c>
      <c r="O78" s="172"/>
    </row>
    <row r="79" spans="1:15" s="27" customFormat="1" ht="31.5" hidden="1" customHeight="1" x14ac:dyDescent="0.25">
      <c r="A79" s="30"/>
      <c r="B79" s="135"/>
      <c r="C79" s="136"/>
      <c r="D79" s="136"/>
      <c r="E79" s="137"/>
      <c r="F79" s="84"/>
      <c r="G79" s="86"/>
      <c r="H79" s="84"/>
      <c r="I79" s="86"/>
      <c r="J79" s="113"/>
      <c r="K79" s="114"/>
      <c r="L79" s="113"/>
      <c r="M79" s="114"/>
      <c r="N79" s="171">
        <v>0</v>
      </c>
      <c r="O79" s="172"/>
    </row>
    <row r="80" spans="1:15" s="27" customFormat="1" ht="14.45" hidden="1" customHeight="1" x14ac:dyDescent="0.25">
      <c r="A80" s="26"/>
      <c r="B80" s="138"/>
      <c r="C80" s="139"/>
      <c r="D80" s="139"/>
      <c r="E80" s="140"/>
      <c r="F80" s="84"/>
      <c r="G80" s="86"/>
      <c r="H80" s="84"/>
      <c r="I80" s="86"/>
      <c r="J80" s="113"/>
      <c r="K80" s="114"/>
      <c r="L80" s="113"/>
      <c r="M80" s="114"/>
      <c r="N80" s="115"/>
      <c r="O80" s="116"/>
    </row>
    <row r="81" spans="1:15" s="27" customFormat="1" ht="14.45" hidden="1" customHeight="1" x14ac:dyDescent="0.25">
      <c r="A81" s="26"/>
      <c r="B81" s="138"/>
      <c r="C81" s="139"/>
      <c r="D81" s="139"/>
      <c r="E81" s="140"/>
      <c r="F81" s="84"/>
      <c r="G81" s="86"/>
      <c r="H81" s="84"/>
      <c r="I81" s="86"/>
      <c r="J81" s="113"/>
      <c r="K81" s="114"/>
      <c r="L81" s="113"/>
      <c r="M81" s="114"/>
      <c r="N81" s="115"/>
      <c r="O81" s="116"/>
    </row>
    <row r="82" spans="1:15" s="27" customFormat="1" ht="15" hidden="1" customHeight="1" x14ac:dyDescent="0.25">
      <c r="A82" s="30"/>
      <c r="B82" s="135"/>
      <c r="C82" s="136"/>
      <c r="D82" s="136"/>
      <c r="E82" s="137"/>
      <c r="F82" s="84"/>
      <c r="G82" s="86"/>
      <c r="H82" s="84"/>
      <c r="I82" s="86"/>
      <c r="J82" s="113"/>
      <c r="K82" s="114"/>
      <c r="L82" s="113"/>
      <c r="M82" s="114"/>
      <c r="N82" s="171">
        <f>SUM(N83)</f>
        <v>0</v>
      </c>
      <c r="O82" s="172"/>
    </row>
    <row r="83" spans="1:15" ht="15" hidden="1" customHeight="1" x14ac:dyDescent="0.25">
      <c r="A83" s="141"/>
      <c r="B83" s="129"/>
      <c r="C83" s="130"/>
      <c r="D83" s="130"/>
      <c r="E83" s="131"/>
      <c r="F83" s="125"/>
      <c r="G83" s="126"/>
      <c r="H83" s="146"/>
      <c r="I83" s="147"/>
      <c r="J83" s="153"/>
      <c r="K83" s="154"/>
      <c r="L83" s="173"/>
      <c r="M83" s="174"/>
      <c r="N83" s="173">
        <f>J83*L83</f>
        <v>0</v>
      </c>
      <c r="O83" s="174"/>
    </row>
    <row r="84" spans="1:15" hidden="1" x14ac:dyDescent="0.25">
      <c r="A84" s="142"/>
      <c r="B84" s="132"/>
      <c r="C84" s="133"/>
      <c r="D84" s="133"/>
      <c r="E84" s="134"/>
      <c r="F84" s="127"/>
      <c r="G84" s="128"/>
      <c r="H84" s="148"/>
      <c r="I84" s="149"/>
      <c r="J84" s="155"/>
      <c r="K84" s="156"/>
      <c r="L84" s="175"/>
      <c r="M84" s="176"/>
      <c r="N84" s="175"/>
      <c r="O84" s="176"/>
    </row>
    <row r="85" spans="1:15" ht="15.75" hidden="1" customHeight="1" x14ac:dyDescent="0.25">
      <c r="A85" s="1"/>
      <c r="B85" s="150"/>
      <c r="C85" s="151"/>
      <c r="D85" s="151"/>
      <c r="E85" s="152"/>
      <c r="F85" s="95"/>
      <c r="G85" s="96"/>
      <c r="H85" s="95"/>
      <c r="I85" s="96"/>
      <c r="J85" s="93"/>
      <c r="K85" s="94"/>
      <c r="L85" s="93"/>
      <c r="M85" s="94"/>
      <c r="N85" s="91"/>
      <c r="O85" s="92"/>
    </row>
    <row r="86" spans="1:15" ht="18" hidden="1" customHeight="1" x14ac:dyDescent="0.25">
      <c r="A86" s="104"/>
      <c r="B86" s="105"/>
      <c r="C86" s="105"/>
      <c r="D86" s="105"/>
      <c r="E86" s="106"/>
      <c r="F86" s="95"/>
      <c r="G86" s="96"/>
      <c r="H86" s="95"/>
      <c r="I86" s="96"/>
      <c r="J86" s="93"/>
      <c r="K86" s="94"/>
      <c r="L86" s="93"/>
      <c r="M86" s="94"/>
      <c r="N86" s="102">
        <f>SUM(N87,N93)</f>
        <v>0</v>
      </c>
      <c r="O86" s="103"/>
    </row>
    <row r="87" spans="1:15" ht="13.5" hidden="1" customHeight="1" x14ac:dyDescent="0.25">
      <c r="A87" s="2"/>
      <c r="B87" s="99"/>
      <c r="C87" s="100"/>
      <c r="D87" s="100"/>
      <c r="E87" s="101"/>
      <c r="F87" s="95"/>
      <c r="G87" s="96"/>
      <c r="H87" s="95"/>
      <c r="I87" s="96"/>
      <c r="J87" s="93"/>
      <c r="K87" s="94"/>
      <c r="L87" s="93"/>
      <c r="M87" s="94"/>
      <c r="N87" s="91">
        <f>SUM(N88,N89,N90,N92,N92)</f>
        <v>0</v>
      </c>
      <c r="O87" s="92"/>
    </row>
    <row r="88" spans="1:15" ht="15" hidden="1" customHeight="1" x14ac:dyDescent="0.25">
      <c r="A88" s="1"/>
      <c r="B88" s="88"/>
      <c r="C88" s="89"/>
      <c r="D88" s="89"/>
      <c r="E88" s="90"/>
      <c r="F88" s="95"/>
      <c r="G88" s="96"/>
      <c r="H88" s="95"/>
      <c r="I88" s="96"/>
      <c r="J88" s="93"/>
      <c r="K88" s="94"/>
      <c r="L88" s="93"/>
      <c r="M88" s="94"/>
      <c r="N88" s="91">
        <f>J88*L88</f>
        <v>0</v>
      </c>
      <c r="O88" s="92"/>
    </row>
    <row r="89" spans="1:15" ht="14.45" hidden="1" customHeight="1" x14ac:dyDescent="0.25">
      <c r="A89" s="1"/>
      <c r="B89" s="150"/>
      <c r="C89" s="151"/>
      <c r="D89" s="151"/>
      <c r="E89" s="152"/>
      <c r="F89" s="95"/>
      <c r="G89" s="96"/>
      <c r="H89" s="95"/>
      <c r="I89" s="96"/>
      <c r="J89" s="93"/>
      <c r="K89" s="94"/>
      <c r="L89" s="93"/>
      <c r="M89" s="94"/>
      <c r="N89" s="91"/>
      <c r="O89" s="92"/>
    </row>
    <row r="90" spans="1:15" ht="14.45" hidden="1" customHeight="1" x14ac:dyDescent="0.25">
      <c r="A90" s="1"/>
      <c r="B90" s="150"/>
      <c r="C90" s="151"/>
      <c r="D90" s="151"/>
      <c r="E90" s="152"/>
      <c r="F90" s="95"/>
      <c r="G90" s="96"/>
      <c r="H90" s="95"/>
      <c r="I90" s="96"/>
      <c r="J90" s="93"/>
      <c r="K90" s="94"/>
      <c r="L90" s="93"/>
      <c r="M90" s="94"/>
      <c r="N90" s="91"/>
      <c r="O90" s="92"/>
    </row>
    <row r="91" spans="1:15" ht="14.45" hidden="1" customHeight="1" x14ac:dyDescent="0.25">
      <c r="A91" s="1"/>
      <c r="B91" s="150"/>
      <c r="C91" s="151"/>
      <c r="D91" s="151"/>
      <c r="E91" s="152"/>
      <c r="F91" s="95"/>
      <c r="G91" s="96"/>
      <c r="H91" s="95"/>
      <c r="I91" s="96"/>
      <c r="J91" s="93"/>
      <c r="K91" s="94"/>
      <c r="L91" s="93"/>
      <c r="M91" s="94"/>
      <c r="N91" s="91"/>
      <c r="O91" s="92"/>
    </row>
    <row r="92" spans="1:15" ht="14.45" hidden="1" customHeight="1" x14ac:dyDescent="0.25">
      <c r="A92" s="1"/>
      <c r="B92" s="150"/>
      <c r="C92" s="151"/>
      <c r="D92" s="151"/>
      <c r="E92" s="152"/>
      <c r="F92" s="95"/>
      <c r="G92" s="96"/>
      <c r="H92" s="95"/>
      <c r="I92" s="96"/>
      <c r="J92" s="93"/>
      <c r="K92" s="94"/>
      <c r="L92" s="93"/>
      <c r="M92" s="94"/>
      <c r="N92" s="91"/>
      <c r="O92" s="92"/>
    </row>
    <row r="93" spans="1:15" ht="15" hidden="1" customHeight="1" x14ac:dyDescent="0.25">
      <c r="A93" s="2"/>
      <c r="B93" s="99"/>
      <c r="C93" s="100"/>
      <c r="D93" s="100"/>
      <c r="E93" s="101"/>
      <c r="F93" s="95"/>
      <c r="G93" s="96"/>
      <c r="H93" s="95"/>
      <c r="I93" s="96"/>
      <c r="J93" s="93"/>
      <c r="K93" s="94"/>
      <c r="L93" s="93"/>
      <c r="M93" s="94"/>
      <c r="N93" s="102">
        <f>SUM(N94,N95,N96,N97,N98)</f>
        <v>0</v>
      </c>
      <c r="O93" s="103"/>
    </row>
    <row r="94" spans="1:15" ht="15" hidden="1" customHeight="1" x14ac:dyDescent="0.25">
      <c r="A94" s="1"/>
      <c r="B94" s="88"/>
      <c r="C94" s="89"/>
      <c r="D94" s="89"/>
      <c r="E94" s="90"/>
      <c r="F94" s="95"/>
      <c r="G94" s="96"/>
      <c r="H94" s="95"/>
      <c r="I94" s="96"/>
      <c r="J94" s="93"/>
      <c r="K94" s="94"/>
      <c r="L94" s="93"/>
      <c r="M94" s="94"/>
      <c r="N94" s="91">
        <f>J94*L94</f>
        <v>0</v>
      </c>
      <c r="O94" s="92"/>
    </row>
    <row r="95" spans="1:15" ht="14.45" hidden="1" customHeight="1" x14ac:dyDescent="0.25">
      <c r="A95" s="1"/>
      <c r="B95" s="150"/>
      <c r="C95" s="151"/>
      <c r="D95" s="151"/>
      <c r="E95" s="152"/>
      <c r="F95" s="95"/>
      <c r="G95" s="96"/>
      <c r="H95" s="95"/>
      <c r="I95" s="96"/>
      <c r="J95" s="93"/>
      <c r="K95" s="94"/>
      <c r="L95" s="93"/>
      <c r="M95" s="94"/>
      <c r="N95" s="91"/>
      <c r="O95" s="92"/>
    </row>
    <row r="96" spans="1:15" ht="14.45" hidden="1" customHeight="1" x14ac:dyDescent="0.25">
      <c r="A96" s="1"/>
      <c r="B96" s="150"/>
      <c r="C96" s="151"/>
      <c r="D96" s="151"/>
      <c r="E96" s="152"/>
      <c r="F96" s="95"/>
      <c r="G96" s="96"/>
      <c r="H96" s="95"/>
      <c r="I96" s="96"/>
      <c r="J96" s="93"/>
      <c r="K96" s="94"/>
      <c r="L96" s="93"/>
      <c r="M96" s="94"/>
      <c r="N96" s="91"/>
      <c r="O96" s="92"/>
    </row>
    <row r="97" spans="1:15" ht="14.45" hidden="1" customHeight="1" x14ac:dyDescent="0.25">
      <c r="A97" s="1"/>
      <c r="B97" s="150"/>
      <c r="C97" s="151"/>
      <c r="D97" s="151"/>
      <c r="E97" s="152"/>
      <c r="F97" s="95"/>
      <c r="G97" s="96"/>
      <c r="H97" s="95"/>
      <c r="I97" s="96"/>
      <c r="J97" s="93"/>
      <c r="K97" s="94"/>
      <c r="L97" s="93"/>
      <c r="M97" s="94"/>
      <c r="N97" s="91"/>
      <c r="O97" s="92"/>
    </row>
    <row r="98" spans="1:15" ht="14.45" hidden="1" customHeight="1" x14ac:dyDescent="0.25">
      <c r="A98" s="1"/>
      <c r="B98" s="150"/>
      <c r="C98" s="151"/>
      <c r="D98" s="151"/>
      <c r="E98" s="152"/>
      <c r="F98" s="95"/>
      <c r="G98" s="96"/>
      <c r="H98" s="95"/>
      <c r="I98" s="96"/>
      <c r="J98" s="93"/>
      <c r="K98" s="94"/>
      <c r="L98" s="93"/>
      <c r="M98" s="94"/>
      <c r="N98" s="91"/>
      <c r="O98" s="92"/>
    </row>
    <row r="99" spans="1:15" ht="18.75" hidden="1" customHeight="1" x14ac:dyDescent="0.25">
      <c r="A99" s="104"/>
      <c r="B99" s="105"/>
      <c r="C99" s="105"/>
      <c r="D99" s="105"/>
      <c r="E99" s="106"/>
      <c r="F99" s="95"/>
      <c r="G99" s="96"/>
      <c r="H99" s="95"/>
      <c r="I99" s="96"/>
      <c r="J99" s="93"/>
      <c r="K99" s="94"/>
      <c r="L99" s="93"/>
      <c r="M99" s="94"/>
      <c r="N99" s="102">
        <f>SUM(N100,N106)</f>
        <v>0</v>
      </c>
      <c r="O99" s="103"/>
    </row>
    <row r="100" spans="1:15" ht="15" hidden="1" customHeight="1" x14ac:dyDescent="0.25">
      <c r="A100" s="2"/>
      <c r="B100" s="99"/>
      <c r="C100" s="100"/>
      <c r="D100" s="100"/>
      <c r="E100" s="101"/>
      <c r="F100" s="95"/>
      <c r="G100" s="96"/>
      <c r="H100" s="95"/>
      <c r="I100" s="96"/>
      <c r="J100" s="93"/>
      <c r="K100" s="94"/>
      <c r="L100" s="93"/>
      <c r="M100" s="94"/>
      <c r="N100" s="102">
        <f>SUM(N102,N101)</f>
        <v>0</v>
      </c>
      <c r="O100" s="103"/>
    </row>
    <row r="101" spans="1:15" ht="15" hidden="1" customHeight="1" x14ac:dyDescent="0.25">
      <c r="A101" s="1"/>
      <c r="B101" s="88"/>
      <c r="C101" s="89"/>
      <c r="D101" s="89"/>
      <c r="E101" s="90"/>
      <c r="F101" s="95"/>
      <c r="G101" s="96"/>
      <c r="H101" s="95"/>
      <c r="I101" s="96"/>
      <c r="J101" s="93"/>
      <c r="K101" s="94"/>
      <c r="L101" s="93"/>
      <c r="M101" s="94"/>
      <c r="N101" s="91">
        <f>J101*L101</f>
        <v>0</v>
      </c>
      <c r="O101" s="92"/>
    </row>
    <row r="102" spans="1:15" ht="15" hidden="1" customHeight="1" x14ac:dyDescent="0.25">
      <c r="A102" s="141"/>
      <c r="B102" s="129"/>
      <c r="C102" s="130"/>
      <c r="D102" s="130"/>
      <c r="E102" s="131"/>
      <c r="F102" s="146"/>
      <c r="G102" s="147"/>
      <c r="H102" s="146"/>
      <c r="I102" s="147"/>
      <c r="J102" s="153"/>
      <c r="K102" s="154"/>
      <c r="L102" s="153"/>
      <c r="M102" s="154"/>
      <c r="N102" s="153">
        <f>J102*L102</f>
        <v>0</v>
      </c>
      <c r="O102" s="154"/>
    </row>
    <row r="103" spans="1:15" ht="17.25" hidden="1" customHeight="1" x14ac:dyDescent="0.25">
      <c r="A103" s="142"/>
      <c r="B103" s="132"/>
      <c r="C103" s="133"/>
      <c r="D103" s="133"/>
      <c r="E103" s="134"/>
      <c r="F103" s="148"/>
      <c r="G103" s="149"/>
      <c r="H103" s="148"/>
      <c r="I103" s="149"/>
      <c r="J103" s="155"/>
      <c r="K103" s="156"/>
      <c r="L103" s="155"/>
      <c r="M103" s="156"/>
      <c r="N103" s="155"/>
      <c r="O103" s="156"/>
    </row>
    <row r="104" spans="1:15" ht="14.45" hidden="1" customHeight="1" x14ac:dyDescent="0.25">
      <c r="A104" s="1"/>
      <c r="B104" s="150"/>
      <c r="C104" s="151"/>
      <c r="D104" s="151"/>
      <c r="E104" s="152"/>
      <c r="F104" s="95"/>
      <c r="G104" s="96"/>
      <c r="H104" s="95"/>
      <c r="I104" s="96"/>
      <c r="J104" s="93"/>
      <c r="K104" s="94"/>
      <c r="L104" s="93"/>
      <c r="M104" s="94"/>
      <c r="N104" s="91"/>
      <c r="O104" s="92"/>
    </row>
    <row r="105" spans="1:15" ht="14.45" hidden="1" customHeight="1" x14ac:dyDescent="0.25">
      <c r="A105" s="1"/>
      <c r="B105" s="150"/>
      <c r="C105" s="151"/>
      <c r="D105" s="151"/>
      <c r="E105" s="152"/>
      <c r="F105" s="95"/>
      <c r="G105" s="96"/>
      <c r="H105" s="95"/>
      <c r="I105" s="96"/>
      <c r="J105" s="93"/>
      <c r="K105" s="94"/>
      <c r="L105" s="93"/>
      <c r="M105" s="94"/>
      <c r="N105" s="91"/>
      <c r="O105" s="92"/>
    </row>
    <row r="106" spans="1:15" ht="15" hidden="1" customHeight="1" x14ac:dyDescent="0.25">
      <c r="A106" s="2"/>
      <c r="B106" s="99"/>
      <c r="C106" s="100"/>
      <c r="D106" s="100"/>
      <c r="E106" s="101"/>
      <c r="F106" s="95"/>
      <c r="G106" s="96"/>
      <c r="H106" s="95"/>
      <c r="I106" s="96"/>
      <c r="J106" s="93"/>
      <c r="K106" s="94"/>
      <c r="L106" s="93"/>
      <c r="M106" s="94"/>
      <c r="N106" s="102">
        <f>SUM(N107,N108,N109,N110,N111)</f>
        <v>0</v>
      </c>
      <c r="O106" s="103"/>
    </row>
    <row r="107" spans="1:15" ht="15" hidden="1" customHeight="1" x14ac:dyDescent="0.25">
      <c r="A107" s="141"/>
      <c r="B107" s="129"/>
      <c r="C107" s="130"/>
      <c r="D107" s="130"/>
      <c r="E107" s="131"/>
      <c r="F107" s="146"/>
      <c r="G107" s="147"/>
      <c r="H107" s="146"/>
      <c r="I107" s="147"/>
      <c r="J107" s="153"/>
      <c r="K107" s="154"/>
      <c r="L107" s="181"/>
      <c r="M107" s="182"/>
      <c r="N107" s="153">
        <f>SUM(J107*L107)</f>
        <v>0</v>
      </c>
      <c r="O107" s="154"/>
    </row>
    <row r="108" spans="1:15" hidden="1" x14ac:dyDescent="0.25">
      <c r="A108" s="142"/>
      <c r="B108" s="132"/>
      <c r="C108" s="133"/>
      <c r="D108" s="133"/>
      <c r="E108" s="134"/>
      <c r="F108" s="148"/>
      <c r="G108" s="149"/>
      <c r="H108" s="148"/>
      <c r="I108" s="149"/>
      <c r="J108" s="155"/>
      <c r="K108" s="156"/>
      <c r="L108" s="183"/>
      <c r="M108" s="184"/>
      <c r="N108" s="155"/>
      <c r="O108" s="156"/>
    </row>
    <row r="109" spans="1:15" ht="21.75" hidden="1" customHeight="1" x14ac:dyDescent="0.25">
      <c r="A109" s="1"/>
      <c r="B109" s="150"/>
      <c r="C109" s="151"/>
      <c r="D109" s="151"/>
      <c r="E109" s="152"/>
      <c r="F109" s="95"/>
      <c r="G109" s="96"/>
      <c r="H109" s="95"/>
      <c r="I109" s="96"/>
      <c r="J109" s="93"/>
      <c r="K109" s="94"/>
      <c r="L109" s="93"/>
      <c r="M109" s="94"/>
      <c r="N109" s="91"/>
      <c r="O109" s="92"/>
    </row>
    <row r="110" spans="1:15" ht="24.75" hidden="1" customHeight="1" x14ac:dyDescent="0.25">
      <c r="A110" s="1"/>
      <c r="B110" s="150"/>
      <c r="C110" s="151"/>
      <c r="D110" s="151"/>
      <c r="E110" s="152"/>
      <c r="F110" s="95"/>
      <c r="G110" s="96"/>
      <c r="H110" s="95"/>
      <c r="I110" s="96"/>
      <c r="J110" s="93"/>
      <c r="K110" s="94"/>
      <c r="L110" s="93"/>
      <c r="M110" s="94"/>
      <c r="N110" s="91"/>
      <c r="O110" s="92"/>
    </row>
    <row r="111" spans="1:15" ht="24" hidden="1" customHeight="1" x14ac:dyDescent="0.25">
      <c r="A111" s="1"/>
      <c r="B111" s="150"/>
      <c r="C111" s="151"/>
      <c r="D111" s="151"/>
      <c r="E111" s="152"/>
      <c r="F111" s="95"/>
      <c r="G111" s="96"/>
      <c r="H111" s="95"/>
      <c r="I111" s="96"/>
      <c r="J111" s="93"/>
      <c r="K111" s="94"/>
      <c r="L111" s="93"/>
      <c r="M111" s="94"/>
      <c r="N111" s="91"/>
      <c r="O111" s="92"/>
    </row>
    <row r="112" spans="1:15" ht="18" hidden="1" customHeight="1" x14ac:dyDescent="0.25">
      <c r="A112" s="104"/>
      <c r="B112" s="105"/>
      <c r="C112" s="105"/>
      <c r="D112" s="105"/>
      <c r="E112" s="106"/>
      <c r="F112" s="95"/>
      <c r="G112" s="96"/>
      <c r="H112" s="95"/>
      <c r="I112" s="96"/>
      <c r="J112" s="93"/>
      <c r="K112" s="94"/>
      <c r="L112" s="93"/>
      <c r="M112" s="94"/>
      <c r="N112" s="102">
        <f>SUM(N113,N119)</f>
        <v>0</v>
      </c>
      <c r="O112" s="103"/>
    </row>
    <row r="113" spans="1:15" ht="15" hidden="1" customHeight="1" x14ac:dyDescent="0.25">
      <c r="A113" s="2"/>
      <c r="B113" s="99"/>
      <c r="C113" s="100"/>
      <c r="D113" s="100"/>
      <c r="E113" s="101"/>
      <c r="F113" s="95"/>
      <c r="G113" s="96"/>
      <c r="H113" s="95"/>
      <c r="I113" s="96"/>
      <c r="J113" s="93"/>
      <c r="K113" s="94"/>
      <c r="L113" s="93"/>
      <c r="M113" s="94"/>
      <c r="N113" s="102">
        <f>SUM(N114)</f>
        <v>0</v>
      </c>
      <c r="O113" s="103"/>
    </row>
    <row r="114" spans="1:15" ht="15" hidden="1" customHeight="1" x14ac:dyDescent="0.25">
      <c r="A114" s="141"/>
      <c r="B114" s="129"/>
      <c r="C114" s="130"/>
      <c r="D114" s="130"/>
      <c r="E114" s="131"/>
      <c r="F114" s="146"/>
      <c r="G114" s="147"/>
      <c r="H114" s="146"/>
      <c r="I114" s="147"/>
      <c r="J114" s="153"/>
      <c r="K114" s="154"/>
      <c r="L114" s="153"/>
      <c r="M114" s="154"/>
      <c r="N114" s="153">
        <f>J114*L114</f>
        <v>0</v>
      </c>
      <c r="O114" s="154"/>
    </row>
    <row r="115" spans="1:15" hidden="1" x14ac:dyDescent="0.25">
      <c r="A115" s="142"/>
      <c r="B115" s="132"/>
      <c r="C115" s="133"/>
      <c r="D115" s="133"/>
      <c r="E115" s="134"/>
      <c r="F115" s="148"/>
      <c r="G115" s="149"/>
      <c r="H115" s="148"/>
      <c r="I115" s="149"/>
      <c r="J115" s="155"/>
      <c r="K115" s="156"/>
      <c r="L115" s="155"/>
      <c r="M115" s="156"/>
      <c r="N115" s="155"/>
      <c r="O115" s="156"/>
    </row>
    <row r="116" spans="1:15" ht="14.45" hidden="1" customHeight="1" x14ac:dyDescent="0.25">
      <c r="A116" s="1"/>
      <c r="B116" s="150"/>
      <c r="C116" s="151"/>
      <c r="D116" s="151"/>
      <c r="E116" s="152"/>
      <c r="F116" s="95"/>
      <c r="G116" s="96"/>
      <c r="H116" s="95"/>
      <c r="I116" s="96"/>
      <c r="J116" s="93"/>
      <c r="K116" s="94"/>
      <c r="L116" s="93"/>
      <c r="M116" s="94"/>
      <c r="N116" s="91"/>
      <c r="O116" s="92"/>
    </row>
    <row r="117" spans="1:15" ht="14.45" hidden="1" customHeight="1" x14ac:dyDescent="0.25">
      <c r="A117" s="1"/>
      <c r="B117" s="150"/>
      <c r="C117" s="151"/>
      <c r="D117" s="151"/>
      <c r="E117" s="152"/>
      <c r="F117" s="95"/>
      <c r="G117" s="96"/>
      <c r="H117" s="95"/>
      <c r="I117" s="96"/>
      <c r="J117" s="93"/>
      <c r="K117" s="94"/>
      <c r="L117" s="93"/>
      <c r="M117" s="94"/>
      <c r="N117" s="91"/>
      <c r="O117" s="92"/>
    </row>
    <row r="118" spans="1:15" ht="14.45" hidden="1" customHeight="1" x14ac:dyDescent="0.25">
      <c r="A118" s="1"/>
      <c r="B118" s="150"/>
      <c r="C118" s="151"/>
      <c r="D118" s="151"/>
      <c r="E118" s="152"/>
      <c r="F118" s="95"/>
      <c r="G118" s="96"/>
      <c r="H118" s="95"/>
      <c r="I118" s="96"/>
      <c r="J118" s="93"/>
      <c r="K118" s="94"/>
      <c r="L118" s="93"/>
      <c r="M118" s="94"/>
      <c r="N118" s="91"/>
      <c r="O118" s="92"/>
    </row>
    <row r="119" spans="1:15" ht="14.25" hidden="1" customHeight="1" x14ac:dyDescent="0.25">
      <c r="A119" s="2"/>
      <c r="B119" s="99"/>
      <c r="C119" s="100"/>
      <c r="D119" s="100"/>
      <c r="E119" s="101"/>
      <c r="F119" s="95"/>
      <c r="G119" s="96"/>
      <c r="H119" s="95"/>
      <c r="I119" s="96"/>
      <c r="J119" s="93"/>
      <c r="K119" s="94"/>
      <c r="L119" s="93"/>
      <c r="M119" s="94"/>
      <c r="N119" s="91">
        <f>SUM(N120,N121,N122,N123,N124)</f>
        <v>0</v>
      </c>
      <c r="O119" s="92"/>
    </row>
    <row r="120" spans="1:15" ht="14.45" hidden="1" customHeight="1" x14ac:dyDescent="0.25">
      <c r="A120" s="1"/>
      <c r="B120" s="88"/>
      <c r="C120" s="89"/>
      <c r="D120" s="89"/>
      <c r="E120" s="90"/>
      <c r="F120" s="95"/>
      <c r="G120" s="96"/>
      <c r="H120" s="95"/>
      <c r="I120" s="96"/>
      <c r="J120" s="93"/>
      <c r="K120" s="94"/>
      <c r="L120" s="93"/>
      <c r="M120" s="94"/>
      <c r="N120" s="91">
        <f>J120*L120</f>
        <v>0</v>
      </c>
      <c r="O120" s="92"/>
    </row>
    <row r="121" spans="1:15" ht="14.45" hidden="1" customHeight="1" x14ac:dyDescent="0.25">
      <c r="A121" s="1"/>
      <c r="B121" s="150"/>
      <c r="C121" s="151"/>
      <c r="D121" s="151"/>
      <c r="E121" s="152"/>
      <c r="F121" s="95"/>
      <c r="G121" s="96"/>
      <c r="H121" s="95"/>
      <c r="I121" s="96"/>
      <c r="J121" s="93"/>
      <c r="K121" s="94"/>
      <c r="L121" s="93"/>
      <c r="M121" s="94"/>
      <c r="N121" s="91"/>
      <c r="O121" s="92"/>
    </row>
    <row r="122" spans="1:15" ht="14.45" hidden="1" customHeight="1" x14ac:dyDescent="0.25">
      <c r="A122" s="1"/>
      <c r="B122" s="150"/>
      <c r="C122" s="151"/>
      <c r="D122" s="151"/>
      <c r="E122" s="152"/>
      <c r="F122" s="95"/>
      <c r="G122" s="96"/>
      <c r="H122" s="95"/>
      <c r="I122" s="96"/>
      <c r="J122" s="93"/>
      <c r="K122" s="94"/>
      <c r="L122" s="93"/>
      <c r="M122" s="94"/>
      <c r="N122" s="91"/>
      <c r="O122" s="92"/>
    </row>
    <row r="123" spans="1:15" ht="14.45" hidden="1" customHeight="1" x14ac:dyDescent="0.25">
      <c r="A123" s="1"/>
      <c r="B123" s="150"/>
      <c r="C123" s="151"/>
      <c r="D123" s="151"/>
      <c r="E123" s="152"/>
      <c r="F123" s="95"/>
      <c r="G123" s="96"/>
      <c r="H123" s="95"/>
      <c r="I123" s="96"/>
      <c r="J123" s="93"/>
      <c r="K123" s="94"/>
      <c r="L123" s="93"/>
      <c r="M123" s="94"/>
      <c r="N123" s="91"/>
      <c r="O123" s="92"/>
    </row>
    <row r="124" spans="1:15" ht="14.45" hidden="1" customHeight="1" x14ac:dyDescent="0.25">
      <c r="A124" s="1"/>
      <c r="B124" s="150"/>
      <c r="C124" s="151"/>
      <c r="D124" s="151"/>
      <c r="E124" s="152"/>
      <c r="F124" s="95"/>
      <c r="G124" s="96"/>
      <c r="H124" s="95"/>
      <c r="I124" s="96"/>
      <c r="J124" s="93"/>
      <c r="K124" s="94"/>
      <c r="L124" s="93"/>
      <c r="M124" s="94"/>
      <c r="N124" s="91"/>
      <c r="O124" s="92"/>
    </row>
    <row r="125" spans="1:15" ht="18" hidden="1" customHeight="1" x14ac:dyDescent="0.25">
      <c r="A125" s="104"/>
      <c r="B125" s="105"/>
      <c r="C125" s="105"/>
      <c r="D125" s="105"/>
      <c r="E125" s="106"/>
      <c r="F125" s="95"/>
      <c r="G125" s="96"/>
      <c r="H125" s="95"/>
      <c r="I125" s="96"/>
      <c r="J125" s="93"/>
      <c r="K125" s="94"/>
      <c r="L125" s="93"/>
      <c r="M125" s="94"/>
      <c r="N125" s="102">
        <f>SUM(N126,N132)</f>
        <v>0</v>
      </c>
      <c r="O125" s="103"/>
    </row>
    <row r="126" spans="1:15" hidden="1" x14ac:dyDescent="0.25">
      <c r="A126" s="2"/>
      <c r="B126" s="99"/>
      <c r="C126" s="100"/>
      <c r="D126" s="100"/>
      <c r="E126" s="101"/>
      <c r="F126" s="95"/>
      <c r="G126" s="96"/>
      <c r="H126" s="95"/>
      <c r="I126" s="96"/>
      <c r="J126" s="93"/>
      <c r="K126" s="94"/>
      <c r="L126" s="93"/>
      <c r="M126" s="94"/>
      <c r="N126" s="91">
        <f>SUM(N127,N128,N129,N130,N131)</f>
        <v>0</v>
      </c>
      <c r="O126" s="92"/>
    </row>
    <row r="127" spans="1:15" ht="29.1" hidden="1" customHeight="1" x14ac:dyDescent="0.25">
      <c r="A127" s="6"/>
      <c r="B127" s="88"/>
      <c r="C127" s="89"/>
      <c r="D127" s="89"/>
      <c r="E127" s="90"/>
      <c r="F127" s="161"/>
      <c r="G127" s="162"/>
      <c r="H127" s="161"/>
      <c r="I127" s="162"/>
      <c r="J127" s="157"/>
      <c r="K127" s="158"/>
      <c r="L127" s="157"/>
      <c r="M127" s="158"/>
      <c r="N127" s="159">
        <f>J127*L127</f>
        <v>0</v>
      </c>
      <c r="O127" s="160"/>
    </row>
    <row r="128" spans="1:15" ht="14.45" hidden="1" customHeight="1" x14ac:dyDescent="0.25">
      <c r="A128" s="6"/>
      <c r="B128" s="165"/>
      <c r="C128" s="166"/>
      <c r="D128" s="166"/>
      <c r="E128" s="167"/>
      <c r="F128" s="161"/>
      <c r="G128" s="162"/>
      <c r="H128" s="161"/>
      <c r="I128" s="162"/>
      <c r="J128" s="157"/>
      <c r="K128" s="158"/>
      <c r="L128" s="157"/>
      <c r="M128" s="158"/>
      <c r="N128" s="159"/>
      <c r="O128" s="160"/>
    </row>
    <row r="129" spans="1:15" ht="14.45" hidden="1" customHeight="1" x14ac:dyDescent="0.25">
      <c r="A129" s="6"/>
      <c r="B129" s="165"/>
      <c r="C129" s="166"/>
      <c r="D129" s="166"/>
      <c r="E129" s="167"/>
      <c r="F129" s="161"/>
      <c r="G129" s="162"/>
      <c r="H129" s="161"/>
      <c r="I129" s="162"/>
      <c r="J129" s="157"/>
      <c r="K129" s="158"/>
      <c r="L129" s="157"/>
      <c r="M129" s="158"/>
      <c r="N129" s="159"/>
      <c r="O129" s="160"/>
    </row>
    <row r="130" spans="1:15" ht="14.45" hidden="1" customHeight="1" x14ac:dyDescent="0.25">
      <c r="A130" s="6"/>
      <c r="B130" s="165"/>
      <c r="C130" s="166"/>
      <c r="D130" s="166"/>
      <c r="E130" s="167"/>
      <c r="F130" s="161"/>
      <c r="G130" s="162"/>
      <c r="H130" s="161"/>
      <c r="I130" s="162"/>
      <c r="J130" s="157"/>
      <c r="K130" s="158"/>
      <c r="L130" s="157"/>
      <c r="M130" s="158"/>
      <c r="N130" s="159"/>
      <c r="O130" s="160"/>
    </row>
    <row r="131" spans="1:15" ht="14.45" hidden="1" customHeight="1" x14ac:dyDescent="0.25">
      <c r="A131" s="6"/>
      <c r="B131" s="165"/>
      <c r="C131" s="166"/>
      <c r="D131" s="166"/>
      <c r="E131" s="167"/>
      <c r="F131" s="161"/>
      <c r="G131" s="162"/>
      <c r="H131" s="161"/>
      <c r="I131" s="162"/>
      <c r="J131" s="93"/>
      <c r="K131" s="94"/>
      <c r="L131" s="93"/>
      <c r="M131" s="94"/>
      <c r="N131" s="159"/>
      <c r="O131" s="160"/>
    </row>
    <row r="132" spans="1:15" ht="14.45" hidden="1" customHeight="1" x14ac:dyDescent="0.25">
      <c r="A132" s="2"/>
      <c r="B132" s="99"/>
      <c r="C132" s="100"/>
      <c r="D132" s="100"/>
      <c r="E132" s="101"/>
      <c r="F132" s="161"/>
      <c r="G132" s="162"/>
      <c r="H132" s="161"/>
      <c r="I132" s="162"/>
      <c r="J132" s="157"/>
      <c r="K132" s="158"/>
      <c r="L132" s="157"/>
      <c r="M132" s="158"/>
      <c r="N132" s="159">
        <f>SUM(N133,N134,N135,N136,N137)</f>
        <v>0</v>
      </c>
      <c r="O132" s="160"/>
    </row>
    <row r="133" spans="1:15" ht="14.45" hidden="1" customHeight="1" x14ac:dyDescent="0.25">
      <c r="A133" s="6"/>
      <c r="B133" s="165"/>
      <c r="C133" s="166"/>
      <c r="D133" s="166"/>
      <c r="E133" s="167"/>
      <c r="F133" s="161"/>
      <c r="G133" s="162"/>
      <c r="H133" s="161"/>
      <c r="I133" s="162"/>
      <c r="J133" s="157"/>
      <c r="K133" s="158"/>
      <c r="L133" s="157"/>
      <c r="M133" s="158"/>
      <c r="N133" s="159">
        <f>J133*L133</f>
        <v>0</v>
      </c>
      <c r="O133" s="160"/>
    </row>
    <row r="134" spans="1:15" ht="14.45" hidden="1" customHeight="1" x14ac:dyDescent="0.25">
      <c r="A134" s="6"/>
      <c r="B134" s="165"/>
      <c r="C134" s="166"/>
      <c r="D134" s="166"/>
      <c r="E134" s="167"/>
      <c r="F134" s="161"/>
      <c r="G134" s="162"/>
      <c r="H134" s="161"/>
      <c r="I134" s="162"/>
      <c r="J134" s="157"/>
      <c r="K134" s="158"/>
      <c r="L134" s="157"/>
      <c r="M134" s="158"/>
      <c r="N134" s="159"/>
      <c r="O134" s="160"/>
    </row>
    <row r="135" spans="1:15" ht="14.25" hidden="1" customHeight="1" x14ac:dyDescent="0.25">
      <c r="A135" s="6"/>
      <c r="B135" s="165"/>
      <c r="C135" s="166"/>
      <c r="D135" s="166"/>
      <c r="E135" s="167"/>
      <c r="F135" s="161"/>
      <c r="G135" s="162"/>
      <c r="H135" s="161"/>
      <c r="I135" s="162"/>
      <c r="J135" s="157"/>
      <c r="K135" s="158"/>
      <c r="L135" s="157"/>
      <c r="M135" s="158"/>
      <c r="N135" s="159"/>
      <c r="O135" s="160"/>
    </row>
    <row r="136" spans="1:15" ht="14.45" hidden="1" customHeight="1" x14ac:dyDescent="0.25">
      <c r="A136" s="6"/>
      <c r="B136" s="165"/>
      <c r="C136" s="166"/>
      <c r="D136" s="166"/>
      <c r="E136" s="167"/>
      <c r="F136" s="161"/>
      <c r="G136" s="162"/>
      <c r="H136" s="161"/>
      <c r="I136" s="162"/>
      <c r="J136" s="157"/>
      <c r="K136" s="158"/>
      <c r="L136" s="157"/>
      <c r="M136" s="158"/>
      <c r="N136" s="159"/>
      <c r="O136" s="160"/>
    </row>
    <row r="137" spans="1:15" ht="14.45" hidden="1" customHeight="1" x14ac:dyDescent="0.25">
      <c r="A137" s="6"/>
      <c r="B137" s="165"/>
      <c r="C137" s="166"/>
      <c r="D137" s="166"/>
      <c r="E137" s="167"/>
      <c r="F137" s="161"/>
      <c r="G137" s="162"/>
      <c r="H137" s="161"/>
      <c r="I137" s="162"/>
      <c r="J137" s="157"/>
      <c r="K137" s="158"/>
      <c r="L137" s="157"/>
      <c r="M137" s="158"/>
      <c r="N137" s="159"/>
      <c r="O137" s="160"/>
    </row>
    <row r="138" spans="1:15" ht="18.75" hidden="1" customHeight="1" x14ac:dyDescent="0.25">
      <c r="A138" s="104"/>
      <c r="B138" s="105"/>
      <c r="C138" s="105"/>
      <c r="D138" s="105"/>
      <c r="E138" s="106"/>
      <c r="F138" s="161"/>
      <c r="G138" s="162"/>
      <c r="H138" s="161"/>
      <c r="I138" s="162"/>
      <c r="J138" s="157"/>
      <c r="K138" s="158"/>
      <c r="L138" s="157"/>
      <c r="M138" s="158"/>
      <c r="N138" s="102">
        <f>SUM(N139,N145)</f>
        <v>0</v>
      </c>
      <c r="O138" s="103"/>
    </row>
    <row r="139" spans="1:15" hidden="1" x14ac:dyDescent="0.25">
      <c r="A139" s="2"/>
      <c r="B139" s="99"/>
      <c r="C139" s="100"/>
      <c r="D139" s="100"/>
      <c r="E139" s="101"/>
      <c r="F139" s="161"/>
      <c r="G139" s="162"/>
      <c r="H139" s="161"/>
      <c r="I139" s="162"/>
      <c r="J139" s="157"/>
      <c r="K139" s="158"/>
      <c r="L139" s="157"/>
      <c r="M139" s="158"/>
      <c r="N139" s="159">
        <f>SUM(N140)</f>
        <v>0</v>
      </c>
      <c r="O139" s="160"/>
    </row>
    <row r="140" spans="1:15" ht="15" hidden="1" customHeight="1" x14ac:dyDescent="0.25">
      <c r="A140" s="163"/>
      <c r="B140" s="129"/>
      <c r="C140" s="130"/>
      <c r="D140" s="130"/>
      <c r="E140" s="131"/>
      <c r="F140" s="146"/>
      <c r="G140" s="147"/>
      <c r="H140" s="146"/>
      <c r="I140" s="147"/>
      <c r="J140" s="153"/>
      <c r="K140" s="154"/>
      <c r="L140" s="153"/>
      <c r="M140" s="154"/>
      <c r="N140" s="153">
        <f>J140*L140</f>
        <v>0</v>
      </c>
      <c r="O140" s="154"/>
    </row>
    <row r="141" spans="1:15" hidden="1" x14ac:dyDescent="0.25">
      <c r="A141" s="164"/>
      <c r="B141" s="132"/>
      <c r="C141" s="133"/>
      <c r="D141" s="133"/>
      <c r="E141" s="134"/>
      <c r="F141" s="148"/>
      <c r="G141" s="149"/>
      <c r="H141" s="148"/>
      <c r="I141" s="149"/>
      <c r="J141" s="155"/>
      <c r="K141" s="156"/>
      <c r="L141" s="155"/>
      <c r="M141" s="156"/>
      <c r="N141" s="155"/>
      <c r="O141" s="156"/>
    </row>
    <row r="142" spans="1:15" hidden="1" x14ac:dyDescent="0.25">
      <c r="A142" s="6"/>
      <c r="B142" s="177"/>
      <c r="C142" s="177"/>
      <c r="D142" s="177"/>
      <c r="E142" s="177"/>
      <c r="F142" s="170"/>
      <c r="G142" s="170"/>
      <c r="H142" s="170"/>
      <c r="I142" s="170"/>
      <c r="J142" s="168"/>
      <c r="K142" s="168"/>
      <c r="L142" s="168"/>
      <c r="M142" s="168"/>
      <c r="N142" s="169"/>
      <c r="O142" s="169"/>
    </row>
    <row r="143" spans="1:15" hidden="1" x14ac:dyDescent="0.25">
      <c r="A143" s="6"/>
      <c r="B143" s="177"/>
      <c r="C143" s="177"/>
      <c r="D143" s="177"/>
      <c r="E143" s="177"/>
      <c r="F143" s="170"/>
      <c r="G143" s="170"/>
      <c r="H143" s="170"/>
      <c r="I143" s="170"/>
      <c r="J143" s="168"/>
      <c r="K143" s="168"/>
      <c r="L143" s="168"/>
      <c r="M143" s="168"/>
      <c r="N143" s="169"/>
      <c r="O143" s="169"/>
    </row>
    <row r="144" spans="1:15" hidden="1" x14ac:dyDescent="0.25">
      <c r="A144" s="6"/>
      <c r="B144" s="177"/>
      <c r="C144" s="177"/>
      <c r="D144" s="177"/>
      <c r="E144" s="177"/>
      <c r="F144" s="170"/>
      <c r="G144" s="170"/>
      <c r="H144" s="170"/>
      <c r="I144" s="170"/>
      <c r="J144" s="168"/>
      <c r="K144" s="168"/>
      <c r="L144" s="168"/>
      <c r="M144" s="168"/>
      <c r="N144" s="169"/>
      <c r="O144" s="169"/>
    </row>
    <row r="145" spans="1:15" hidden="1" x14ac:dyDescent="0.25">
      <c r="A145" s="2" t="s">
        <v>45</v>
      </c>
      <c r="B145" s="179" t="s">
        <v>42</v>
      </c>
      <c r="C145" s="179"/>
      <c r="D145" s="179"/>
      <c r="E145" s="179"/>
      <c r="F145" s="170"/>
      <c r="G145" s="170"/>
      <c r="H145" s="170"/>
      <c r="I145" s="170"/>
      <c r="J145" s="168"/>
      <c r="K145" s="168"/>
      <c r="L145" s="168"/>
      <c r="M145" s="168"/>
      <c r="N145" s="169">
        <f>SUM(N146,N147,N148,N149,N150)</f>
        <v>0</v>
      </c>
      <c r="O145" s="169"/>
    </row>
    <row r="146" spans="1:15" hidden="1" x14ac:dyDescent="0.25">
      <c r="A146" s="6" t="s">
        <v>47</v>
      </c>
      <c r="B146" s="177"/>
      <c r="C146" s="177"/>
      <c r="D146" s="177"/>
      <c r="E146" s="177"/>
      <c r="F146" s="170"/>
      <c r="G146" s="170"/>
      <c r="H146" s="170"/>
      <c r="I146" s="170"/>
      <c r="J146" s="168"/>
      <c r="K146" s="168"/>
      <c r="L146" s="168"/>
      <c r="M146" s="168"/>
      <c r="N146" s="169">
        <f>J146*L146</f>
        <v>0</v>
      </c>
      <c r="O146" s="169"/>
    </row>
    <row r="147" spans="1:15" hidden="1" x14ac:dyDescent="0.25">
      <c r="A147" s="6" t="s">
        <v>46</v>
      </c>
      <c r="B147" s="177"/>
      <c r="C147" s="177"/>
      <c r="D147" s="177"/>
      <c r="E147" s="177"/>
      <c r="F147" s="170"/>
      <c r="G147" s="170"/>
      <c r="H147" s="170"/>
      <c r="I147" s="170"/>
      <c r="J147" s="168"/>
      <c r="K147" s="168"/>
      <c r="L147" s="168"/>
      <c r="M147" s="168"/>
      <c r="N147" s="169"/>
      <c r="O147" s="169"/>
    </row>
    <row r="148" spans="1:15" hidden="1" x14ac:dyDescent="0.25">
      <c r="A148" s="6"/>
      <c r="B148" s="177"/>
      <c r="C148" s="177"/>
      <c r="D148" s="177"/>
      <c r="E148" s="177"/>
      <c r="F148" s="170"/>
      <c r="G148" s="170"/>
      <c r="H148" s="170"/>
      <c r="I148" s="170"/>
      <c r="J148" s="168"/>
      <c r="K148" s="168"/>
      <c r="L148" s="168"/>
      <c r="M148" s="168"/>
      <c r="N148" s="169"/>
      <c r="O148" s="169"/>
    </row>
    <row r="149" spans="1:15" hidden="1" x14ac:dyDescent="0.25">
      <c r="A149" s="6"/>
      <c r="B149" s="177"/>
      <c r="C149" s="177"/>
      <c r="D149" s="177"/>
      <c r="E149" s="177"/>
      <c r="F149" s="170"/>
      <c r="G149" s="170"/>
      <c r="H149" s="170"/>
      <c r="I149" s="170"/>
      <c r="J149" s="168"/>
      <c r="K149" s="168"/>
      <c r="L149" s="168"/>
      <c r="M149" s="168"/>
      <c r="N149" s="169"/>
      <c r="O149" s="169"/>
    </row>
    <row r="150" spans="1:15" ht="13.5" hidden="1" customHeight="1" x14ac:dyDescent="0.25">
      <c r="A150" s="6"/>
      <c r="B150" s="177"/>
      <c r="C150" s="177"/>
      <c r="D150" s="177"/>
      <c r="E150" s="177"/>
      <c r="F150" s="170"/>
      <c r="G150" s="170"/>
      <c r="H150" s="170"/>
      <c r="I150" s="170"/>
      <c r="J150" s="168"/>
      <c r="K150" s="168"/>
      <c r="L150" s="168"/>
      <c r="M150" s="168"/>
      <c r="N150" s="169"/>
      <c r="O150" s="169"/>
    </row>
    <row r="151" spans="1:15" hidden="1" x14ac:dyDescent="0.25">
      <c r="A151" s="2" t="s">
        <v>44</v>
      </c>
      <c r="B151" s="179" t="str">
        <f>'FORMAT KAK'!A84&amp;'FORMAT KAK'!A85</f>
        <v>Tahap IX- Nama Tahap</v>
      </c>
      <c r="C151" s="179"/>
      <c r="D151" s="179"/>
      <c r="E151" s="179"/>
      <c r="F151" s="170"/>
      <c r="G151" s="170"/>
      <c r="H151" s="170"/>
      <c r="I151" s="170"/>
      <c r="J151" s="168"/>
      <c r="K151" s="168"/>
      <c r="L151" s="168"/>
      <c r="M151" s="168"/>
      <c r="N151" s="98">
        <f>SUM(N152,N158)</f>
        <v>0</v>
      </c>
      <c r="O151" s="98"/>
    </row>
    <row r="152" spans="1:15" hidden="1" x14ac:dyDescent="0.25">
      <c r="A152" s="2" t="s">
        <v>45</v>
      </c>
      <c r="B152" s="179" t="s">
        <v>43</v>
      </c>
      <c r="C152" s="179"/>
      <c r="D152" s="179"/>
      <c r="E152" s="179"/>
      <c r="F152" s="170"/>
      <c r="G152" s="170"/>
      <c r="H152" s="170"/>
      <c r="I152" s="170"/>
      <c r="J152" s="168"/>
      <c r="K152" s="168"/>
      <c r="L152" s="168"/>
      <c r="M152" s="168"/>
      <c r="N152" s="169">
        <f>SUM(N153,N154,N155,N156,N157)</f>
        <v>0</v>
      </c>
      <c r="O152" s="169"/>
    </row>
    <row r="153" spans="1:15" hidden="1" x14ac:dyDescent="0.25">
      <c r="A153" s="6" t="s">
        <v>47</v>
      </c>
      <c r="B153" s="177"/>
      <c r="C153" s="177"/>
      <c r="D153" s="177"/>
      <c r="E153" s="177"/>
      <c r="F153" s="170"/>
      <c r="G153" s="170"/>
      <c r="H153" s="170"/>
      <c r="I153" s="170"/>
      <c r="J153" s="168"/>
      <c r="K153" s="168"/>
      <c r="L153" s="168"/>
      <c r="M153" s="168"/>
      <c r="N153" s="169">
        <f>J153*L153</f>
        <v>0</v>
      </c>
      <c r="O153" s="169"/>
    </row>
    <row r="154" spans="1:15" hidden="1" x14ac:dyDescent="0.25">
      <c r="A154" s="6" t="s">
        <v>46</v>
      </c>
      <c r="B154" s="177"/>
      <c r="C154" s="177"/>
      <c r="D154" s="177"/>
      <c r="E154" s="177"/>
      <c r="F154" s="170"/>
      <c r="G154" s="170"/>
      <c r="H154" s="170"/>
      <c r="I154" s="170"/>
      <c r="J154" s="168"/>
      <c r="K154" s="168"/>
      <c r="L154" s="168"/>
      <c r="M154" s="168"/>
      <c r="N154" s="169"/>
      <c r="O154" s="169"/>
    </row>
    <row r="155" spans="1:15" ht="13.5" hidden="1" customHeight="1" x14ac:dyDescent="0.25">
      <c r="A155" s="6"/>
      <c r="B155" s="177"/>
      <c r="C155" s="177"/>
      <c r="D155" s="177"/>
      <c r="E155" s="177"/>
      <c r="F155" s="170"/>
      <c r="G155" s="170"/>
      <c r="H155" s="170"/>
      <c r="I155" s="170"/>
      <c r="J155" s="168"/>
      <c r="K155" s="168"/>
      <c r="L155" s="168"/>
      <c r="M155" s="168"/>
      <c r="N155" s="169"/>
      <c r="O155" s="169"/>
    </row>
    <row r="156" spans="1:15" ht="13.5" hidden="1" customHeight="1" x14ac:dyDescent="0.25">
      <c r="A156" s="6"/>
      <c r="B156" s="177"/>
      <c r="C156" s="177"/>
      <c r="D156" s="177"/>
      <c r="E156" s="177"/>
      <c r="F156" s="170"/>
      <c r="G156" s="170"/>
      <c r="H156" s="170"/>
      <c r="I156" s="170"/>
      <c r="J156" s="168"/>
      <c r="K156" s="168"/>
      <c r="L156" s="168"/>
      <c r="M156" s="168"/>
      <c r="N156" s="169"/>
      <c r="O156" s="169"/>
    </row>
    <row r="157" spans="1:15" hidden="1" x14ac:dyDescent="0.25">
      <c r="A157" s="6"/>
      <c r="B157" s="177"/>
      <c r="C157" s="177"/>
      <c r="D157" s="177"/>
      <c r="E157" s="177"/>
      <c r="F157" s="170"/>
      <c r="G157" s="170"/>
      <c r="H157" s="170"/>
      <c r="I157" s="170"/>
      <c r="J157" s="168"/>
      <c r="K157" s="168"/>
      <c r="L157" s="168"/>
      <c r="M157" s="168"/>
      <c r="N157" s="169"/>
      <c r="O157" s="169"/>
    </row>
    <row r="158" spans="1:15" hidden="1" x14ac:dyDescent="0.25">
      <c r="A158" s="2" t="s">
        <v>45</v>
      </c>
      <c r="B158" s="179" t="s">
        <v>42</v>
      </c>
      <c r="C158" s="179"/>
      <c r="D158" s="179"/>
      <c r="E158" s="179"/>
      <c r="F158" s="170"/>
      <c r="G158" s="170"/>
      <c r="H158" s="170"/>
      <c r="I158" s="170"/>
      <c r="J158" s="168"/>
      <c r="K158" s="168"/>
      <c r="L158" s="168"/>
      <c r="M158" s="168"/>
      <c r="N158" s="169">
        <f>SUM(N159,N160,N161,N162,N163)</f>
        <v>0</v>
      </c>
      <c r="O158" s="169"/>
    </row>
    <row r="159" spans="1:15" hidden="1" x14ac:dyDescent="0.25">
      <c r="A159" s="6" t="s">
        <v>47</v>
      </c>
      <c r="B159" s="177"/>
      <c r="C159" s="177"/>
      <c r="D159" s="177"/>
      <c r="E159" s="177"/>
      <c r="F159" s="170"/>
      <c r="G159" s="170"/>
      <c r="H159" s="170"/>
      <c r="I159" s="170"/>
      <c r="J159" s="168"/>
      <c r="K159" s="168"/>
      <c r="L159" s="168"/>
      <c r="M159" s="168"/>
      <c r="N159" s="169">
        <f>J159*L159</f>
        <v>0</v>
      </c>
      <c r="O159" s="169"/>
    </row>
    <row r="160" spans="1:15" hidden="1" x14ac:dyDescent="0.25">
      <c r="A160" s="6" t="s">
        <v>46</v>
      </c>
      <c r="B160" s="177"/>
      <c r="C160" s="177"/>
      <c r="D160" s="177"/>
      <c r="E160" s="177"/>
      <c r="F160" s="170"/>
      <c r="G160" s="170"/>
      <c r="H160" s="170"/>
      <c r="I160" s="170"/>
      <c r="J160" s="168"/>
      <c r="K160" s="168"/>
      <c r="L160" s="168"/>
      <c r="M160" s="168"/>
      <c r="N160" s="169"/>
      <c r="O160" s="169"/>
    </row>
    <row r="161" spans="1:15" hidden="1" x14ac:dyDescent="0.25">
      <c r="A161" s="6"/>
      <c r="B161" s="177"/>
      <c r="C161" s="177"/>
      <c r="D161" s="177"/>
      <c r="E161" s="177"/>
      <c r="F161" s="170"/>
      <c r="G161" s="170"/>
      <c r="H161" s="170"/>
      <c r="I161" s="170"/>
      <c r="J161" s="168"/>
      <c r="K161" s="168"/>
      <c r="L161" s="168"/>
      <c r="M161" s="168"/>
      <c r="N161" s="169"/>
      <c r="O161" s="169"/>
    </row>
    <row r="162" spans="1:15" hidden="1" x14ac:dyDescent="0.25">
      <c r="A162" s="6"/>
      <c r="B162" s="177"/>
      <c r="C162" s="177"/>
      <c r="D162" s="177"/>
      <c r="E162" s="177"/>
      <c r="F162" s="170"/>
      <c r="G162" s="170"/>
      <c r="H162" s="170"/>
      <c r="I162" s="170"/>
      <c r="J162" s="168"/>
      <c r="K162" s="168"/>
      <c r="L162" s="168"/>
      <c r="M162" s="168"/>
      <c r="N162" s="169"/>
      <c r="O162" s="169"/>
    </row>
    <row r="163" spans="1:15" hidden="1" x14ac:dyDescent="0.25">
      <c r="A163" s="6"/>
      <c r="B163" s="177"/>
      <c r="C163" s="177"/>
      <c r="D163" s="177"/>
      <c r="E163" s="177"/>
      <c r="F163" s="170"/>
      <c r="G163" s="170"/>
      <c r="H163" s="170"/>
      <c r="I163" s="170"/>
      <c r="J163" s="168"/>
      <c r="K163" s="168"/>
      <c r="L163" s="168"/>
      <c r="M163" s="168"/>
      <c r="N163" s="169"/>
      <c r="O163" s="169"/>
    </row>
    <row r="164" spans="1:15" hidden="1" x14ac:dyDescent="0.25">
      <c r="A164" s="2" t="s">
        <v>44</v>
      </c>
      <c r="B164" s="179" t="str">
        <f>'FORMAT KAK'!A88&amp;'FORMAT KAK'!A89</f>
        <v>Tahap X- Nama Tahap</v>
      </c>
      <c r="C164" s="179"/>
      <c r="D164" s="179"/>
      <c r="E164" s="179"/>
      <c r="F164" s="170"/>
      <c r="G164" s="170"/>
      <c r="H164" s="170"/>
      <c r="I164" s="170"/>
      <c r="J164" s="168"/>
      <c r="K164" s="168"/>
      <c r="L164" s="168"/>
      <c r="M164" s="168"/>
      <c r="N164" s="98">
        <f>SUM(N165,N171)</f>
        <v>0</v>
      </c>
      <c r="O164" s="98"/>
    </row>
    <row r="165" spans="1:15" hidden="1" x14ac:dyDescent="0.25">
      <c r="A165" s="2" t="s">
        <v>45</v>
      </c>
      <c r="B165" s="179" t="s">
        <v>43</v>
      </c>
      <c r="C165" s="179"/>
      <c r="D165" s="179"/>
      <c r="E165" s="179"/>
      <c r="F165" s="170"/>
      <c r="G165" s="170"/>
      <c r="H165" s="170"/>
      <c r="I165" s="170"/>
      <c r="J165" s="168"/>
      <c r="K165" s="168"/>
      <c r="L165" s="168"/>
      <c r="M165" s="168"/>
      <c r="N165" s="169">
        <f>SUM(N166,N167,N168,N169,N170)</f>
        <v>0</v>
      </c>
      <c r="O165" s="169"/>
    </row>
    <row r="166" spans="1:15" hidden="1" x14ac:dyDescent="0.25">
      <c r="A166" s="6" t="s">
        <v>47</v>
      </c>
      <c r="B166" s="177"/>
      <c r="C166" s="177"/>
      <c r="D166" s="177"/>
      <c r="E166" s="177"/>
      <c r="F166" s="170"/>
      <c r="G166" s="170"/>
      <c r="H166" s="170"/>
      <c r="I166" s="170"/>
      <c r="J166" s="168"/>
      <c r="K166" s="168"/>
      <c r="L166" s="168"/>
      <c r="M166" s="168"/>
      <c r="N166" s="169">
        <f>J166*L166</f>
        <v>0</v>
      </c>
      <c r="O166" s="169"/>
    </row>
    <row r="167" spans="1:15" hidden="1" x14ac:dyDescent="0.25">
      <c r="A167" s="6" t="s">
        <v>46</v>
      </c>
      <c r="B167" s="177"/>
      <c r="C167" s="177"/>
      <c r="D167" s="177"/>
      <c r="E167" s="177"/>
      <c r="F167" s="170"/>
      <c r="G167" s="170"/>
      <c r="H167" s="170"/>
      <c r="I167" s="170"/>
      <c r="J167" s="168"/>
      <c r="K167" s="168"/>
      <c r="L167" s="168"/>
      <c r="M167" s="168"/>
      <c r="N167" s="169"/>
      <c r="O167" s="169"/>
    </row>
    <row r="168" spans="1:15" hidden="1" x14ac:dyDescent="0.25">
      <c r="A168" s="6"/>
      <c r="B168" s="177"/>
      <c r="C168" s="177"/>
      <c r="D168" s="177"/>
      <c r="E168" s="177"/>
      <c r="F168" s="170"/>
      <c r="G168" s="170"/>
      <c r="H168" s="170"/>
      <c r="I168" s="170"/>
      <c r="J168" s="168"/>
      <c r="K168" s="168"/>
      <c r="L168" s="168"/>
      <c r="M168" s="168"/>
      <c r="N168" s="169"/>
      <c r="O168" s="169"/>
    </row>
    <row r="169" spans="1:15" hidden="1" x14ac:dyDescent="0.25">
      <c r="A169" s="6"/>
      <c r="B169" s="177"/>
      <c r="C169" s="177"/>
      <c r="D169" s="177"/>
      <c r="E169" s="177"/>
      <c r="F169" s="170"/>
      <c r="G169" s="170"/>
      <c r="H169" s="170"/>
      <c r="I169" s="170"/>
      <c r="J169" s="168"/>
      <c r="K169" s="168"/>
      <c r="L169" s="168"/>
      <c r="M169" s="168"/>
      <c r="N169" s="169"/>
      <c r="O169" s="169"/>
    </row>
    <row r="170" spans="1:15" hidden="1" x14ac:dyDescent="0.25">
      <c r="A170" s="6"/>
      <c r="B170" s="177"/>
      <c r="C170" s="177"/>
      <c r="D170" s="177"/>
      <c r="E170" s="177"/>
      <c r="F170" s="170"/>
      <c r="G170" s="170"/>
      <c r="H170" s="170"/>
      <c r="I170" s="170"/>
      <c r="J170" s="168"/>
      <c r="K170" s="168"/>
      <c r="L170" s="168"/>
      <c r="M170" s="168"/>
      <c r="N170" s="169"/>
      <c r="O170" s="169"/>
    </row>
    <row r="171" spans="1:15" hidden="1" x14ac:dyDescent="0.25">
      <c r="A171" s="2" t="s">
        <v>45</v>
      </c>
      <c r="B171" s="179" t="s">
        <v>42</v>
      </c>
      <c r="C171" s="179"/>
      <c r="D171" s="179"/>
      <c r="E171" s="179"/>
      <c r="F171" s="170"/>
      <c r="G171" s="170"/>
      <c r="H171" s="170"/>
      <c r="I171" s="170"/>
      <c r="J171" s="168"/>
      <c r="K171" s="168"/>
      <c r="L171" s="168"/>
      <c r="M171" s="168"/>
      <c r="N171" s="169">
        <f>SUM(N172,N173,N174,N175,N176)</f>
        <v>0</v>
      </c>
      <c r="O171" s="169"/>
    </row>
    <row r="172" spans="1:15" hidden="1" x14ac:dyDescent="0.25">
      <c r="A172" s="1" t="s">
        <v>47</v>
      </c>
      <c r="B172" s="177"/>
      <c r="C172" s="177"/>
      <c r="D172" s="177"/>
      <c r="E172" s="177"/>
      <c r="F172" s="170"/>
      <c r="G172" s="170"/>
      <c r="H172" s="170"/>
      <c r="I172" s="170"/>
      <c r="J172" s="168"/>
      <c r="K172" s="168"/>
      <c r="L172" s="168"/>
      <c r="M172" s="168"/>
      <c r="N172" s="169">
        <f>J172*L172</f>
        <v>0</v>
      </c>
      <c r="O172" s="169"/>
    </row>
    <row r="173" spans="1:15" hidden="1" x14ac:dyDescent="0.25">
      <c r="A173" s="1" t="s">
        <v>46</v>
      </c>
      <c r="B173" s="177"/>
      <c r="C173" s="177"/>
      <c r="D173" s="177"/>
      <c r="E173" s="177"/>
      <c r="F173" s="170"/>
      <c r="G173" s="170"/>
      <c r="H173" s="170"/>
      <c r="I173" s="170"/>
      <c r="J173" s="168"/>
      <c r="K173" s="168"/>
      <c r="L173" s="168"/>
      <c r="M173" s="168"/>
      <c r="N173" s="169"/>
      <c r="O173" s="169"/>
    </row>
    <row r="174" spans="1:15" hidden="1" x14ac:dyDescent="0.25">
      <c r="A174" s="1"/>
      <c r="B174" s="177"/>
      <c r="C174" s="177"/>
      <c r="D174" s="177"/>
      <c r="E174" s="177"/>
      <c r="F174" s="170"/>
      <c r="G174" s="170"/>
      <c r="H174" s="170"/>
      <c r="I174" s="170"/>
      <c r="J174" s="168"/>
      <c r="K174" s="168"/>
      <c r="L174" s="168"/>
      <c r="M174" s="168"/>
      <c r="N174" s="180"/>
      <c r="O174" s="180"/>
    </row>
    <row r="175" spans="1:15" hidden="1" x14ac:dyDescent="0.25">
      <c r="A175" s="1"/>
      <c r="B175" s="177"/>
      <c r="C175" s="177"/>
      <c r="D175" s="177"/>
      <c r="E175" s="177"/>
      <c r="F175" s="170"/>
      <c r="G175" s="170"/>
      <c r="H175" s="170"/>
      <c r="I175" s="170"/>
      <c r="J175" s="168"/>
      <c r="K175" s="168"/>
      <c r="L175" s="168"/>
      <c r="M175" s="168"/>
      <c r="N175" s="169"/>
      <c r="O175" s="169"/>
    </row>
    <row r="176" spans="1:15" ht="14.25" hidden="1" customHeight="1" x14ac:dyDescent="0.25">
      <c r="A176" s="1"/>
      <c r="B176" s="177"/>
      <c r="C176" s="177"/>
      <c r="D176" s="177"/>
      <c r="E176" s="177"/>
      <c r="F176" s="170"/>
      <c r="G176" s="170"/>
      <c r="H176" s="170"/>
      <c r="I176" s="170"/>
      <c r="J176" s="168"/>
      <c r="K176" s="168"/>
      <c r="L176" s="168"/>
      <c r="M176" s="168"/>
      <c r="N176" s="169"/>
      <c r="O176" s="169"/>
    </row>
    <row r="177" spans="1:17" x14ac:dyDescent="0.25">
      <c r="A177" s="178" t="s">
        <v>50</v>
      </c>
      <c r="B177" s="178"/>
      <c r="C177" s="178"/>
      <c r="D177" s="178"/>
      <c r="E177" s="178"/>
      <c r="F177" s="178"/>
      <c r="G177" s="178"/>
      <c r="H177" s="178"/>
      <c r="I177" s="178"/>
      <c r="J177" s="178"/>
      <c r="K177" s="178"/>
      <c r="L177" s="178"/>
      <c r="M177" s="178"/>
      <c r="N177" s="98">
        <f>SUM(N30,N43,N78,N86,N99,N112,N125,N138,N151,N164)</f>
        <v>250000000</v>
      </c>
      <c r="O177" s="98"/>
      <c r="Q177" s="23">
        <f>100000000-N177</f>
        <v>-150000000</v>
      </c>
    </row>
    <row r="180" spans="1:17" x14ac:dyDescent="0.25">
      <c r="B180" s="15" t="str">
        <f>'FORMAT KAK'!B97:D97</f>
        <v>Penanggung Jawab Kegiatan</v>
      </c>
      <c r="M180" s="15" t="str">
        <f>'FORMAT KAK'!J97</f>
        <v>Pimpinan Unit Kerja</v>
      </c>
    </row>
    <row r="181" spans="1:17" x14ac:dyDescent="0.25">
      <c r="B181" s="14"/>
    </row>
    <row r="182" spans="1:17" x14ac:dyDescent="0.25">
      <c r="B182" s="14"/>
    </row>
    <row r="183" spans="1:17" x14ac:dyDescent="0.25">
      <c r="B183" s="14"/>
    </row>
    <row r="184" spans="1:17" x14ac:dyDescent="0.25">
      <c r="B184" s="14"/>
      <c r="L184" s="11"/>
      <c r="M184" s="11"/>
      <c r="N184" s="25"/>
    </row>
    <row r="185" spans="1:17" x14ac:dyDescent="0.25">
      <c r="B185" s="16" t="str">
        <f>'FORMAT KAK'!B102:D102</f>
        <v>Suhardi, S.Pd., M.M</v>
      </c>
      <c r="L185" s="11"/>
      <c r="M185" s="16" t="str">
        <f>'FORMAT KAK'!J102</f>
        <v>Teguh Handoko, S.Sos</v>
      </c>
      <c r="N185" s="25"/>
    </row>
    <row r="186" spans="1:17" x14ac:dyDescent="0.25">
      <c r="B186" s="14" t="str">
        <f>'FORMAT KAK'!B103:D103</f>
        <v>Pembina</v>
      </c>
      <c r="L186" s="11"/>
      <c r="M186" s="17" t="str">
        <f>'FORMAT KAK'!J103</f>
        <v>Pembina Utama Muda</v>
      </c>
      <c r="N186" s="25"/>
    </row>
    <row r="187" spans="1:17" x14ac:dyDescent="0.25">
      <c r="B187" s="14" t="str">
        <f>'FORMAT KAK'!B104:D104</f>
        <v>NIP. 1969041 31991031 008</v>
      </c>
      <c r="M187" s="14" t="str">
        <f>'FORMAT KAK'!J104</f>
        <v>NIP. 19710131 199003 1 001</v>
      </c>
    </row>
  </sheetData>
  <mergeCells count="924">
    <mergeCell ref="J63:K63"/>
    <mergeCell ref="L63:M63"/>
    <mergeCell ref="N63:O63"/>
    <mergeCell ref="B71:E71"/>
    <mergeCell ref="F71:G71"/>
    <mergeCell ref="H71:I71"/>
    <mergeCell ref="J71:K71"/>
    <mergeCell ref="L71:M71"/>
    <mergeCell ref="N71:O71"/>
    <mergeCell ref="J67:K67"/>
    <mergeCell ref="L67:M67"/>
    <mergeCell ref="N67:O67"/>
    <mergeCell ref="B69:E69"/>
    <mergeCell ref="F69:G69"/>
    <mergeCell ref="H69:I69"/>
    <mergeCell ref="J69:K69"/>
    <mergeCell ref="L69:M69"/>
    <mergeCell ref="N69:O69"/>
    <mergeCell ref="B70:E70"/>
    <mergeCell ref="F70:G70"/>
    <mergeCell ref="H70:I70"/>
    <mergeCell ref="J70:K70"/>
    <mergeCell ref="L70:M70"/>
    <mergeCell ref="N70:O70"/>
    <mergeCell ref="H72:I72"/>
    <mergeCell ref="J72:K72"/>
    <mergeCell ref="F75:G75"/>
    <mergeCell ref="B75:E75"/>
    <mergeCell ref="L72:M72"/>
    <mergeCell ref="N72:O72"/>
    <mergeCell ref="B72:E72"/>
    <mergeCell ref="F72:G72"/>
    <mergeCell ref="B66:E66"/>
    <mergeCell ref="F66:G66"/>
    <mergeCell ref="H66:I66"/>
    <mergeCell ref="J66:K66"/>
    <mergeCell ref="L66:M66"/>
    <mergeCell ref="N66:O66"/>
    <mergeCell ref="B68:E68"/>
    <mergeCell ref="F68:G68"/>
    <mergeCell ref="H68:I68"/>
    <mergeCell ref="J68:K68"/>
    <mergeCell ref="L68:M68"/>
    <mergeCell ref="N68:O68"/>
    <mergeCell ref="B74:E74"/>
    <mergeCell ref="F74:G74"/>
    <mergeCell ref="H74:I74"/>
    <mergeCell ref="J74:K74"/>
    <mergeCell ref="B50:E50"/>
    <mergeCell ref="F50:G50"/>
    <mergeCell ref="H50:I50"/>
    <mergeCell ref="J50:K50"/>
    <mergeCell ref="L50:M50"/>
    <mergeCell ref="N50:O50"/>
    <mergeCell ref="H58:I58"/>
    <mergeCell ref="J58:K58"/>
    <mergeCell ref="L58:M58"/>
    <mergeCell ref="N58:O58"/>
    <mergeCell ref="B54:E54"/>
    <mergeCell ref="F54:G54"/>
    <mergeCell ref="H54:I54"/>
    <mergeCell ref="J54:K54"/>
    <mergeCell ref="L54:M54"/>
    <mergeCell ref="N54:O54"/>
    <mergeCell ref="F58:G58"/>
    <mergeCell ref="N55:O55"/>
    <mergeCell ref="L55:M55"/>
    <mergeCell ref="J55:K55"/>
    <mergeCell ref="H55:I55"/>
    <mergeCell ref="F55:G55"/>
    <mergeCell ref="B55:E55"/>
    <mergeCell ref="N52:O52"/>
    <mergeCell ref="B61:E61"/>
    <mergeCell ref="F61:G61"/>
    <mergeCell ref="H61:I61"/>
    <mergeCell ref="J61:K61"/>
    <mergeCell ref="L61:M61"/>
    <mergeCell ref="N61:O61"/>
    <mergeCell ref="B60:E60"/>
    <mergeCell ref="F60:G60"/>
    <mergeCell ref="H60:I60"/>
    <mergeCell ref="J60:K60"/>
    <mergeCell ref="L60:M60"/>
    <mergeCell ref="N60:O60"/>
    <mergeCell ref="B59:E59"/>
    <mergeCell ref="F59:G59"/>
    <mergeCell ref="H59:I59"/>
    <mergeCell ref="J59:K59"/>
    <mergeCell ref="L59:M59"/>
    <mergeCell ref="N59:O59"/>
    <mergeCell ref="B51:E51"/>
    <mergeCell ref="F51:G51"/>
    <mergeCell ref="H51:I51"/>
    <mergeCell ref="J51:K51"/>
    <mergeCell ref="L51:M51"/>
    <mergeCell ref="N51:O51"/>
    <mergeCell ref="B53:E53"/>
    <mergeCell ref="F53:G53"/>
    <mergeCell ref="H53:I53"/>
    <mergeCell ref="J53:K53"/>
    <mergeCell ref="L53:M53"/>
    <mergeCell ref="N53:O53"/>
    <mergeCell ref="F57:G57"/>
    <mergeCell ref="H57:I57"/>
    <mergeCell ref="J57:K57"/>
    <mergeCell ref="L57:M57"/>
    <mergeCell ref="N57:O57"/>
    <mergeCell ref="B58:E58"/>
    <mergeCell ref="B62:E62"/>
    <mergeCell ref="F62:G62"/>
    <mergeCell ref="H62:I62"/>
    <mergeCell ref="J62:K62"/>
    <mergeCell ref="L62:M62"/>
    <mergeCell ref="N62:O62"/>
    <mergeCell ref="B67:E67"/>
    <mergeCell ref="F67:G67"/>
    <mergeCell ref="H67:I67"/>
    <mergeCell ref="B64:E64"/>
    <mergeCell ref="F64:G64"/>
    <mergeCell ref="H64:I64"/>
    <mergeCell ref="J64:K64"/>
    <mergeCell ref="L64:M64"/>
    <mergeCell ref="N64:O64"/>
    <mergeCell ref="B65:E65"/>
    <mergeCell ref="F65:G65"/>
    <mergeCell ref="H65:I65"/>
    <mergeCell ref="J65:K65"/>
    <mergeCell ref="L65:M65"/>
    <mergeCell ref="N65:O65"/>
    <mergeCell ref="B63:E63"/>
    <mergeCell ref="F63:G63"/>
    <mergeCell ref="H63:I63"/>
    <mergeCell ref="N36:O36"/>
    <mergeCell ref="L35:M35"/>
    <mergeCell ref="L36:M36"/>
    <mergeCell ref="J36:K36"/>
    <mergeCell ref="J35:K35"/>
    <mergeCell ref="H35:I35"/>
    <mergeCell ref="L38:M38"/>
    <mergeCell ref="J38:K38"/>
    <mergeCell ref="H38:I38"/>
    <mergeCell ref="K9:M9"/>
    <mergeCell ref="B10:F10"/>
    <mergeCell ref="G10:J10"/>
    <mergeCell ref="K10:M10"/>
    <mergeCell ref="G14:J14"/>
    <mergeCell ref="K14:M14"/>
    <mergeCell ref="B15:F15"/>
    <mergeCell ref="G15:J15"/>
    <mergeCell ref="L27:M29"/>
    <mergeCell ref="F27:G29"/>
    <mergeCell ref="K15:M15"/>
    <mergeCell ref="B16:F16"/>
    <mergeCell ref="G16:J16"/>
    <mergeCell ref="K16:M16"/>
    <mergeCell ref="B11:F11"/>
    <mergeCell ref="G11:J11"/>
    <mergeCell ref="K11:M11"/>
    <mergeCell ref="B12:M12"/>
    <mergeCell ref="B13:F13"/>
    <mergeCell ref="G13:J13"/>
    <mergeCell ref="K13:M13"/>
    <mergeCell ref="B14:F14"/>
    <mergeCell ref="B17:F17"/>
    <mergeCell ref="G17:J17"/>
    <mergeCell ref="A99:E99"/>
    <mergeCell ref="A112:E112"/>
    <mergeCell ref="A125:E125"/>
    <mergeCell ref="A138:E138"/>
    <mergeCell ref="B2:M2"/>
    <mergeCell ref="B3:M3"/>
    <mergeCell ref="B6:M6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A13:A17"/>
    <mergeCell ref="K8:M8"/>
    <mergeCell ref="B9:F9"/>
    <mergeCell ref="G9:J9"/>
    <mergeCell ref="K17:M17"/>
    <mergeCell ref="B18:M18"/>
    <mergeCell ref="B19:F19"/>
    <mergeCell ref="G19:J19"/>
    <mergeCell ref="K19:M19"/>
    <mergeCell ref="B20:F20"/>
    <mergeCell ref="G20:J20"/>
    <mergeCell ref="K20:M20"/>
    <mergeCell ref="K23:M23"/>
    <mergeCell ref="B24:F24"/>
    <mergeCell ref="G24:J24"/>
    <mergeCell ref="K24:M24"/>
    <mergeCell ref="N27:O29"/>
    <mergeCell ref="N30:O30"/>
    <mergeCell ref="F30:G30"/>
    <mergeCell ref="H30:I30"/>
    <mergeCell ref="L30:M30"/>
    <mergeCell ref="J30:K30"/>
    <mergeCell ref="A30:E30"/>
    <mergeCell ref="A19:A24"/>
    <mergeCell ref="B21:F21"/>
    <mergeCell ref="G21:J21"/>
    <mergeCell ref="K21:M21"/>
    <mergeCell ref="B22:F22"/>
    <mergeCell ref="G22:J22"/>
    <mergeCell ref="K22:M22"/>
    <mergeCell ref="A27:E29"/>
    <mergeCell ref="B25:M25"/>
    <mergeCell ref="H27:I29"/>
    <mergeCell ref="B23:F23"/>
    <mergeCell ref="G23:J23"/>
    <mergeCell ref="J27:K29"/>
    <mergeCell ref="N31:O31"/>
    <mergeCell ref="N32:O32"/>
    <mergeCell ref="L31:M31"/>
    <mergeCell ref="L32:M32"/>
    <mergeCell ref="F48:G48"/>
    <mergeCell ref="H48:I48"/>
    <mergeCell ref="J48:K48"/>
    <mergeCell ref="J31:K31"/>
    <mergeCell ref="F36:G36"/>
    <mergeCell ref="F35:G35"/>
    <mergeCell ref="F39:G39"/>
    <mergeCell ref="F40:G40"/>
    <mergeCell ref="F42:G42"/>
    <mergeCell ref="H39:I39"/>
    <mergeCell ref="J39:K39"/>
    <mergeCell ref="N38:O38"/>
    <mergeCell ref="H36:I36"/>
    <mergeCell ref="F37:G37"/>
    <mergeCell ref="H37:I37"/>
    <mergeCell ref="J37:K37"/>
    <mergeCell ref="L37:M37"/>
    <mergeCell ref="N37:O37"/>
    <mergeCell ref="N35:O35"/>
    <mergeCell ref="F32:G32"/>
    <mergeCell ref="F31:G31"/>
    <mergeCell ref="H31:I31"/>
    <mergeCell ref="H32:I32"/>
    <mergeCell ref="F47:G47"/>
    <mergeCell ref="F45:G46"/>
    <mergeCell ref="H45:I46"/>
    <mergeCell ref="J45:K46"/>
    <mergeCell ref="B31:E31"/>
    <mergeCell ref="B32:E32"/>
    <mergeCell ref="J32:K32"/>
    <mergeCell ref="B35:E35"/>
    <mergeCell ref="B36:E36"/>
    <mergeCell ref="B39:E39"/>
    <mergeCell ref="B40:E40"/>
    <mergeCell ref="B42:E42"/>
    <mergeCell ref="B37:E37"/>
    <mergeCell ref="F38:G38"/>
    <mergeCell ref="B38:E38"/>
    <mergeCell ref="F43:G43"/>
    <mergeCell ref="H43:I43"/>
    <mergeCell ref="B41:E41"/>
    <mergeCell ref="F41:G41"/>
    <mergeCell ref="H41:I41"/>
    <mergeCell ref="N49:O49"/>
    <mergeCell ref="B48:E48"/>
    <mergeCell ref="A45:A46"/>
    <mergeCell ref="H40:I40"/>
    <mergeCell ref="J40:K40"/>
    <mergeCell ref="H42:I42"/>
    <mergeCell ref="J42:K42"/>
    <mergeCell ref="N44:O44"/>
    <mergeCell ref="L42:M42"/>
    <mergeCell ref="N42:O42"/>
    <mergeCell ref="J41:K41"/>
    <mergeCell ref="L41:M41"/>
    <mergeCell ref="N41:O41"/>
    <mergeCell ref="F87:G87"/>
    <mergeCell ref="F88:G88"/>
    <mergeCell ref="J81:K81"/>
    <mergeCell ref="L81:M81"/>
    <mergeCell ref="L80:M80"/>
    <mergeCell ref="J78:K78"/>
    <mergeCell ref="J79:K79"/>
    <mergeCell ref="J80:K80"/>
    <mergeCell ref="N80:O80"/>
    <mergeCell ref="N81:O81"/>
    <mergeCell ref="F82:G82"/>
    <mergeCell ref="H81:I81"/>
    <mergeCell ref="H80:I80"/>
    <mergeCell ref="H82:I82"/>
    <mergeCell ref="F81:G81"/>
    <mergeCell ref="F80:G80"/>
    <mergeCell ref="F79:G79"/>
    <mergeCell ref="F78:G78"/>
    <mergeCell ref="H78:I78"/>
    <mergeCell ref="H79:I79"/>
    <mergeCell ref="N78:O78"/>
    <mergeCell ref="N79:O79"/>
    <mergeCell ref="L96:M96"/>
    <mergeCell ref="F89:G89"/>
    <mergeCell ref="F90:G90"/>
    <mergeCell ref="F91:G91"/>
    <mergeCell ref="F92:G92"/>
    <mergeCell ref="F93:G93"/>
    <mergeCell ref="F94:G94"/>
    <mergeCell ref="B87:E87"/>
    <mergeCell ref="B88:E88"/>
    <mergeCell ref="B89:E89"/>
    <mergeCell ref="B90:E90"/>
    <mergeCell ref="B91:E91"/>
    <mergeCell ref="B92:E92"/>
    <mergeCell ref="J91:K91"/>
    <mergeCell ref="J90:K90"/>
    <mergeCell ref="J89:K89"/>
    <mergeCell ref="J88:K88"/>
    <mergeCell ref="J87:K87"/>
    <mergeCell ref="H87:I87"/>
    <mergeCell ref="H88:I88"/>
    <mergeCell ref="H89:I89"/>
    <mergeCell ref="H90:I90"/>
    <mergeCell ref="H91:I91"/>
    <mergeCell ref="H93:I93"/>
    <mergeCell ref="J98:K98"/>
    <mergeCell ref="J97:K97"/>
    <mergeCell ref="J96:K96"/>
    <mergeCell ref="J95:K95"/>
    <mergeCell ref="J94:K94"/>
    <mergeCell ref="J93:K93"/>
    <mergeCell ref="H98:I98"/>
    <mergeCell ref="H97:I97"/>
    <mergeCell ref="H96:I96"/>
    <mergeCell ref="H95:I95"/>
    <mergeCell ref="H94:I94"/>
    <mergeCell ref="F100:G100"/>
    <mergeCell ref="H110:I110"/>
    <mergeCell ref="H109:I109"/>
    <mergeCell ref="H106:I106"/>
    <mergeCell ref="H107:I108"/>
    <mergeCell ref="B105:E105"/>
    <mergeCell ref="F105:G105"/>
    <mergeCell ref="F104:G104"/>
    <mergeCell ref="F101:G101"/>
    <mergeCell ref="B100:E100"/>
    <mergeCell ref="B101:E101"/>
    <mergeCell ref="B104:E104"/>
    <mergeCell ref="F109:G109"/>
    <mergeCell ref="F110:G110"/>
    <mergeCell ref="N100:O100"/>
    <mergeCell ref="N99:O99"/>
    <mergeCell ref="J101:K101"/>
    <mergeCell ref="J100:K100"/>
    <mergeCell ref="J99:K99"/>
    <mergeCell ref="L105:M105"/>
    <mergeCell ref="L104:M104"/>
    <mergeCell ref="L101:M101"/>
    <mergeCell ref="L100:M100"/>
    <mergeCell ref="J105:K105"/>
    <mergeCell ref="J104:K104"/>
    <mergeCell ref="L99:M99"/>
    <mergeCell ref="J106:K106"/>
    <mergeCell ref="J109:K109"/>
    <mergeCell ref="J110:K110"/>
    <mergeCell ref="B116:E116"/>
    <mergeCell ref="B117:E117"/>
    <mergeCell ref="J107:K108"/>
    <mergeCell ref="L106:M106"/>
    <mergeCell ref="N106:O106"/>
    <mergeCell ref="L110:M110"/>
    <mergeCell ref="L109:M109"/>
    <mergeCell ref="L114:M115"/>
    <mergeCell ref="J114:K115"/>
    <mergeCell ref="H114:I115"/>
    <mergeCell ref="F117:G117"/>
    <mergeCell ref="F116:G116"/>
    <mergeCell ref="N111:O111"/>
    <mergeCell ref="L111:M111"/>
    <mergeCell ref="B113:E113"/>
    <mergeCell ref="F113:G113"/>
    <mergeCell ref="F112:G112"/>
    <mergeCell ref="H112:I112"/>
    <mergeCell ref="J117:K117"/>
    <mergeCell ref="J116:K116"/>
    <mergeCell ref="J113:K113"/>
    <mergeCell ref="B119:E119"/>
    <mergeCell ref="B120:E120"/>
    <mergeCell ref="B121:E121"/>
    <mergeCell ref="B122:E122"/>
    <mergeCell ref="B123:E123"/>
    <mergeCell ref="B124:E124"/>
    <mergeCell ref="N109:O109"/>
    <mergeCell ref="N110:O110"/>
    <mergeCell ref="L107:M108"/>
    <mergeCell ref="N107:O108"/>
    <mergeCell ref="B118:E118"/>
    <mergeCell ref="F118:G118"/>
    <mergeCell ref="J118:K118"/>
    <mergeCell ref="H118:I118"/>
    <mergeCell ref="H117:I117"/>
    <mergeCell ref="H116:I116"/>
    <mergeCell ref="H113:I113"/>
    <mergeCell ref="L112:M112"/>
    <mergeCell ref="N118:O118"/>
    <mergeCell ref="H121:I121"/>
    <mergeCell ref="H120:I120"/>
    <mergeCell ref="H119:I119"/>
    <mergeCell ref="N124:O124"/>
    <mergeCell ref="N123:O123"/>
    <mergeCell ref="F124:G124"/>
    <mergeCell ref="F123:G123"/>
    <mergeCell ref="F121:G121"/>
    <mergeCell ref="F122:G122"/>
    <mergeCell ref="F120:G120"/>
    <mergeCell ref="F119:G119"/>
    <mergeCell ref="N117:O117"/>
    <mergeCell ref="N116:O116"/>
    <mergeCell ref="N113:O113"/>
    <mergeCell ref="N112:O112"/>
    <mergeCell ref="L118:M118"/>
    <mergeCell ref="L117:M117"/>
    <mergeCell ref="L116:M116"/>
    <mergeCell ref="L113:M113"/>
    <mergeCell ref="J124:K124"/>
    <mergeCell ref="J123:K123"/>
    <mergeCell ref="J122:K122"/>
    <mergeCell ref="J121:K121"/>
    <mergeCell ref="J120:K120"/>
    <mergeCell ref="J119:K119"/>
    <mergeCell ref="N122:O122"/>
    <mergeCell ref="N121:O121"/>
    <mergeCell ref="N120:O120"/>
    <mergeCell ref="N119:O119"/>
    <mergeCell ref="L124:M124"/>
    <mergeCell ref="L123:M123"/>
    <mergeCell ref="L122:M122"/>
    <mergeCell ref="L121:M121"/>
    <mergeCell ref="L120:M120"/>
    <mergeCell ref="L119:M119"/>
    <mergeCell ref="B136:E136"/>
    <mergeCell ref="F132:G132"/>
    <mergeCell ref="N131:O131"/>
    <mergeCell ref="N130:O130"/>
    <mergeCell ref="N129:O129"/>
    <mergeCell ref="N128:O128"/>
    <mergeCell ref="N127:O127"/>
    <mergeCell ref="N126:O126"/>
    <mergeCell ref="J125:K125"/>
    <mergeCell ref="L130:M130"/>
    <mergeCell ref="L131:M131"/>
    <mergeCell ref="L129:M129"/>
    <mergeCell ref="L128:M128"/>
    <mergeCell ref="L136:M136"/>
    <mergeCell ref="L135:M135"/>
    <mergeCell ref="L134:M134"/>
    <mergeCell ref="L133:M133"/>
    <mergeCell ref="L132:M132"/>
    <mergeCell ref="B131:E131"/>
    <mergeCell ref="F131:G131"/>
    <mergeCell ref="F130:G130"/>
    <mergeCell ref="F129:G129"/>
    <mergeCell ref="F128:G128"/>
    <mergeCell ref="B126:E126"/>
    <mergeCell ref="N125:O125"/>
    <mergeCell ref="B132:E132"/>
    <mergeCell ref="B133:E133"/>
    <mergeCell ref="B134:E134"/>
    <mergeCell ref="B135:E135"/>
    <mergeCell ref="B127:E127"/>
    <mergeCell ref="B128:E128"/>
    <mergeCell ref="B129:E129"/>
    <mergeCell ref="B130:E130"/>
    <mergeCell ref="F127:G127"/>
    <mergeCell ref="F126:G126"/>
    <mergeCell ref="F125:G125"/>
    <mergeCell ref="H125:I125"/>
    <mergeCell ref="L127:M127"/>
    <mergeCell ref="L126:M126"/>
    <mergeCell ref="L125:M125"/>
    <mergeCell ref="J130:K130"/>
    <mergeCell ref="J131:K131"/>
    <mergeCell ref="J129:K129"/>
    <mergeCell ref="H131:I131"/>
    <mergeCell ref="H130:I130"/>
    <mergeCell ref="H129:I129"/>
    <mergeCell ref="H128:I128"/>
    <mergeCell ref="H127:I127"/>
    <mergeCell ref="F134:G134"/>
    <mergeCell ref="F133:G133"/>
    <mergeCell ref="H140:I141"/>
    <mergeCell ref="J140:K141"/>
    <mergeCell ref="J137:K137"/>
    <mergeCell ref="J136:K136"/>
    <mergeCell ref="J135:K135"/>
    <mergeCell ref="J134:K134"/>
    <mergeCell ref="J133:K133"/>
    <mergeCell ref="B144:E144"/>
    <mergeCell ref="B145:E145"/>
    <mergeCell ref="F144:G144"/>
    <mergeCell ref="F143:G143"/>
    <mergeCell ref="F142:G142"/>
    <mergeCell ref="F145:G145"/>
    <mergeCell ref="B142:E142"/>
    <mergeCell ref="B143:E143"/>
    <mergeCell ref="J144:K144"/>
    <mergeCell ref="J143:K143"/>
    <mergeCell ref="J142:K142"/>
    <mergeCell ref="H144:I144"/>
    <mergeCell ref="H143:I143"/>
    <mergeCell ref="H142:I142"/>
    <mergeCell ref="H145:I145"/>
    <mergeCell ref="N150:O150"/>
    <mergeCell ref="N148:O148"/>
    <mergeCell ref="N147:O147"/>
    <mergeCell ref="B146:E146"/>
    <mergeCell ref="B147:E147"/>
    <mergeCell ref="B148:E148"/>
    <mergeCell ref="B150:E150"/>
    <mergeCell ref="B149:E149"/>
    <mergeCell ref="F150:G150"/>
    <mergeCell ref="F149:G149"/>
    <mergeCell ref="F148:G148"/>
    <mergeCell ref="F147:G147"/>
    <mergeCell ref="F146:G146"/>
    <mergeCell ref="H150:I150"/>
    <mergeCell ref="H149:I149"/>
    <mergeCell ref="H148:I148"/>
    <mergeCell ref="H147:I147"/>
    <mergeCell ref="H146:I146"/>
    <mergeCell ref="J155:K155"/>
    <mergeCell ref="J154:K154"/>
    <mergeCell ref="J153:K153"/>
    <mergeCell ref="J152:K152"/>
    <mergeCell ref="F152:G152"/>
    <mergeCell ref="F151:G151"/>
    <mergeCell ref="L144:M144"/>
    <mergeCell ref="L143:M143"/>
    <mergeCell ref="L142:M142"/>
    <mergeCell ref="J150:K150"/>
    <mergeCell ref="J149:K149"/>
    <mergeCell ref="J148:K148"/>
    <mergeCell ref="J147:K147"/>
    <mergeCell ref="J145:K145"/>
    <mergeCell ref="J146:K146"/>
    <mergeCell ref="L150:M150"/>
    <mergeCell ref="L149:M149"/>
    <mergeCell ref="L148:M148"/>
    <mergeCell ref="L147:M147"/>
    <mergeCell ref="L146:M146"/>
    <mergeCell ref="L145:M145"/>
    <mergeCell ref="L157:M157"/>
    <mergeCell ref="L156:M156"/>
    <mergeCell ref="L155:M155"/>
    <mergeCell ref="L154:M154"/>
    <mergeCell ref="L153:M153"/>
    <mergeCell ref="L152:M152"/>
    <mergeCell ref="L151:M151"/>
    <mergeCell ref="J157:K157"/>
    <mergeCell ref="B164:E164"/>
    <mergeCell ref="H158:I158"/>
    <mergeCell ref="J160:K160"/>
    <mergeCell ref="J159:K159"/>
    <mergeCell ref="J158:K158"/>
    <mergeCell ref="B156:E156"/>
    <mergeCell ref="J156:K156"/>
    <mergeCell ref="H157:I157"/>
    <mergeCell ref="H156:I156"/>
    <mergeCell ref="H163:I163"/>
    <mergeCell ref="H162:I162"/>
    <mergeCell ref="H161:I161"/>
    <mergeCell ref="H160:I160"/>
    <mergeCell ref="J151:K151"/>
    <mergeCell ref="B154:E154"/>
    <mergeCell ref="B155:E155"/>
    <mergeCell ref="B165:E165"/>
    <mergeCell ref="H155:I155"/>
    <mergeCell ref="H154:I154"/>
    <mergeCell ref="H153:I153"/>
    <mergeCell ref="H152:I152"/>
    <mergeCell ref="H151:I151"/>
    <mergeCell ref="F160:G160"/>
    <mergeCell ref="F159:G159"/>
    <mergeCell ref="B158:E158"/>
    <mergeCell ref="B159:E159"/>
    <mergeCell ref="B160:E160"/>
    <mergeCell ref="B161:E161"/>
    <mergeCell ref="B162:E162"/>
    <mergeCell ref="F158:G158"/>
    <mergeCell ref="B157:E157"/>
    <mergeCell ref="F157:G157"/>
    <mergeCell ref="F156:G156"/>
    <mergeCell ref="F155:G155"/>
    <mergeCell ref="F154:G154"/>
    <mergeCell ref="F153:G153"/>
    <mergeCell ref="B151:E151"/>
    <mergeCell ref="B152:E152"/>
    <mergeCell ref="B153:E153"/>
    <mergeCell ref="H159:I159"/>
    <mergeCell ref="N160:O160"/>
    <mergeCell ref="N159:O159"/>
    <mergeCell ref="N158:O158"/>
    <mergeCell ref="L163:M163"/>
    <mergeCell ref="L162:M162"/>
    <mergeCell ref="L161:M161"/>
    <mergeCell ref="L160:M160"/>
    <mergeCell ref="L159:M159"/>
    <mergeCell ref="L158:M158"/>
    <mergeCell ref="B166:E166"/>
    <mergeCell ref="B167:E167"/>
    <mergeCell ref="B168:E168"/>
    <mergeCell ref="B169:E169"/>
    <mergeCell ref="N163:O163"/>
    <mergeCell ref="N162:O162"/>
    <mergeCell ref="N161:O161"/>
    <mergeCell ref="J163:K163"/>
    <mergeCell ref="J162:K162"/>
    <mergeCell ref="J161:K161"/>
    <mergeCell ref="B163:E163"/>
    <mergeCell ref="F163:G163"/>
    <mergeCell ref="F162:G162"/>
    <mergeCell ref="F161:G161"/>
    <mergeCell ref="F164:G164"/>
    <mergeCell ref="F165:G165"/>
    <mergeCell ref="F166:G166"/>
    <mergeCell ref="F167:G167"/>
    <mergeCell ref="F168:G168"/>
    <mergeCell ref="F169:G169"/>
    <mergeCell ref="J164:K164"/>
    <mergeCell ref="J165:K165"/>
    <mergeCell ref="H164:I164"/>
    <mergeCell ref="H165:I165"/>
    <mergeCell ref="B170:E170"/>
    <mergeCell ref="B172:E172"/>
    <mergeCell ref="A177:M177"/>
    <mergeCell ref="N177:O177"/>
    <mergeCell ref="B176:E176"/>
    <mergeCell ref="B175:E175"/>
    <mergeCell ref="B174:E174"/>
    <mergeCell ref="B173:E173"/>
    <mergeCell ref="B171:E171"/>
    <mergeCell ref="F170:G170"/>
    <mergeCell ref="F171:G171"/>
    <mergeCell ref="F172:G172"/>
    <mergeCell ref="F173:G173"/>
    <mergeCell ref="F174:G174"/>
    <mergeCell ref="F175:G175"/>
    <mergeCell ref="F176:G176"/>
    <mergeCell ref="H176:I176"/>
    <mergeCell ref="H173:I173"/>
    <mergeCell ref="H174:I174"/>
    <mergeCell ref="H175:I175"/>
    <mergeCell ref="J176:K176"/>
    <mergeCell ref="N176:O176"/>
    <mergeCell ref="N175:O175"/>
    <mergeCell ref="N174:O174"/>
    <mergeCell ref="J175:K175"/>
    <mergeCell ref="J170:K170"/>
    <mergeCell ref="J171:K171"/>
    <mergeCell ref="J172:K172"/>
    <mergeCell ref="H170:I170"/>
    <mergeCell ref="H171:I171"/>
    <mergeCell ref="H166:I166"/>
    <mergeCell ref="H167:I167"/>
    <mergeCell ref="H168:I168"/>
    <mergeCell ref="H169:I169"/>
    <mergeCell ref="J166:K166"/>
    <mergeCell ref="J167:K167"/>
    <mergeCell ref="J169:K169"/>
    <mergeCell ref="J168:K168"/>
    <mergeCell ref="B98:E98"/>
    <mergeCell ref="F95:G95"/>
    <mergeCell ref="F97:G97"/>
    <mergeCell ref="F98:G98"/>
    <mergeCell ref="F96:G96"/>
    <mergeCell ref="N83:O84"/>
    <mergeCell ref="L83:M84"/>
    <mergeCell ref="J83:K84"/>
    <mergeCell ref="H83:I84"/>
    <mergeCell ref="L97:M97"/>
    <mergeCell ref="L98:M98"/>
    <mergeCell ref="N91:O91"/>
    <mergeCell ref="N90:O90"/>
    <mergeCell ref="N89:O89"/>
    <mergeCell ref="N88:O88"/>
    <mergeCell ref="N87:O87"/>
    <mergeCell ref="L87:M87"/>
    <mergeCell ref="L88:M88"/>
    <mergeCell ref="L89:M89"/>
    <mergeCell ref="L91:M91"/>
    <mergeCell ref="L90:M90"/>
    <mergeCell ref="N92:O92"/>
    <mergeCell ref="L92:M92"/>
    <mergeCell ref="J92:K92"/>
    <mergeCell ref="B85:E85"/>
    <mergeCell ref="F85:G85"/>
    <mergeCell ref="H85:I85"/>
    <mergeCell ref="N82:O82"/>
    <mergeCell ref="J82:K82"/>
    <mergeCell ref="L82:M82"/>
    <mergeCell ref="J85:K85"/>
    <mergeCell ref="L85:M85"/>
    <mergeCell ref="N75:O75"/>
    <mergeCell ref="L75:M75"/>
    <mergeCell ref="J75:K75"/>
    <mergeCell ref="H75:I75"/>
    <mergeCell ref="N85:O85"/>
    <mergeCell ref="F77:G77"/>
    <mergeCell ref="H77:I77"/>
    <mergeCell ref="N77:O77"/>
    <mergeCell ref="B76:E76"/>
    <mergeCell ref="F76:G76"/>
    <mergeCell ref="H76:I76"/>
    <mergeCell ref="N76:O76"/>
    <mergeCell ref="B77:E77"/>
    <mergeCell ref="B95:E95"/>
    <mergeCell ref="H92:I92"/>
    <mergeCell ref="B93:E93"/>
    <mergeCell ref="B94:E94"/>
    <mergeCell ref="N94:O94"/>
    <mergeCell ref="N95:O95"/>
    <mergeCell ref="L93:M93"/>
    <mergeCell ref="L94:M94"/>
    <mergeCell ref="L95:M95"/>
    <mergeCell ref="N98:O98"/>
    <mergeCell ref="N97:O97"/>
    <mergeCell ref="N96:O96"/>
    <mergeCell ref="N93:O93"/>
    <mergeCell ref="N114:O115"/>
    <mergeCell ref="N173:O173"/>
    <mergeCell ref="N168:O168"/>
    <mergeCell ref="N169:O169"/>
    <mergeCell ref="N170:O170"/>
    <mergeCell ref="N171:O171"/>
    <mergeCell ref="N172:O172"/>
    <mergeCell ref="N151:O151"/>
    <mergeCell ref="N157:O157"/>
    <mergeCell ref="N156:O156"/>
    <mergeCell ref="N154:O154"/>
    <mergeCell ref="N155:O155"/>
    <mergeCell ref="N153:O153"/>
    <mergeCell ref="N152:O152"/>
    <mergeCell ref="N149:O149"/>
    <mergeCell ref="N146:O146"/>
    <mergeCell ref="N145:O145"/>
    <mergeCell ref="N144:O144"/>
    <mergeCell ref="N143:O143"/>
    <mergeCell ref="N142:O142"/>
    <mergeCell ref="B137:E137"/>
    <mergeCell ref="F137:G137"/>
    <mergeCell ref="F136:G136"/>
    <mergeCell ref="F135:G135"/>
    <mergeCell ref="L176:M176"/>
    <mergeCell ref="N164:O164"/>
    <mergeCell ref="N165:O165"/>
    <mergeCell ref="N166:O166"/>
    <mergeCell ref="N167:O167"/>
    <mergeCell ref="H172:I172"/>
    <mergeCell ref="L174:M174"/>
    <mergeCell ref="L175:M175"/>
    <mergeCell ref="L164:M164"/>
    <mergeCell ref="L165:M165"/>
    <mergeCell ref="L167:M167"/>
    <mergeCell ref="L166:M166"/>
    <mergeCell ref="L168:M168"/>
    <mergeCell ref="L169:M169"/>
    <mergeCell ref="L170:M170"/>
    <mergeCell ref="L171:M171"/>
    <mergeCell ref="L172:M172"/>
    <mergeCell ref="L173:M173"/>
    <mergeCell ref="J173:K173"/>
    <mergeCell ref="J174:K174"/>
    <mergeCell ref="A140:A141"/>
    <mergeCell ref="N139:O139"/>
    <mergeCell ref="L139:M139"/>
    <mergeCell ref="J139:K139"/>
    <mergeCell ref="H139:I139"/>
    <mergeCell ref="F139:G139"/>
    <mergeCell ref="B139:E139"/>
    <mergeCell ref="N138:O138"/>
    <mergeCell ref="J138:K138"/>
    <mergeCell ref="F138:G138"/>
    <mergeCell ref="B140:E141"/>
    <mergeCell ref="F140:G141"/>
    <mergeCell ref="L140:M141"/>
    <mergeCell ref="N140:O141"/>
    <mergeCell ref="L138:M138"/>
    <mergeCell ref="H138:I138"/>
    <mergeCell ref="N137:O137"/>
    <mergeCell ref="N136:O136"/>
    <mergeCell ref="N135:O135"/>
    <mergeCell ref="N134:O134"/>
    <mergeCell ref="N133:O133"/>
    <mergeCell ref="N132:O132"/>
    <mergeCell ref="L137:M137"/>
    <mergeCell ref="H137:I137"/>
    <mergeCell ref="H136:I136"/>
    <mergeCell ref="H135:I135"/>
    <mergeCell ref="H134:I134"/>
    <mergeCell ref="H133:I133"/>
    <mergeCell ref="H132:I132"/>
    <mergeCell ref="J132:K132"/>
    <mergeCell ref="J128:K128"/>
    <mergeCell ref="J127:K127"/>
    <mergeCell ref="H102:I103"/>
    <mergeCell ref="F102:G103"/>
    <mergeCell ref="B102:E103"/>
    <mergeCell ref="A102:A103"/>
    <mergeCell ref="J112:K112"/>
    <mergeCell ref="J111:K111"/>
    <mergeCell ref="H111:I111"/>
    <mergeCell ref="F106:G106"/>
    <mergeCell ref="B106:E106"/>
    <mergeCell ref="B109:E109"/>
    <mergeCell ref="B110:E110"/>
    <mergeCell ref="B111:E111"/>
    <mergeCell ref="B107:E108"/>
    <mergeCell ref="F107:G108"/>
    <mergeCell ref="F111:G111"/>
    <mergeCell ref="H104:I104"/>
    <mergeCell ref="H105:I105"/>
    <mergeCell ref="J126:K126"/>
    <mergeCell ref="H126:I126"/>
    <mergeCell ref="H124:I124"/>
    <mergeCell ref="H123:I123"/>
    <mergeCell ref="H122:I122"/>
    <mergeCell ref="A83:A84"/>
    <mergeCell ref="A78:E78"/>
    <mergeCell ref="N105:O105"/>
    <mergeCell ref="N104:O104"/>
    <mergeCell ref="N101:O101"/>
    <mergeCell ref="F114:G115"/>
    <mergeCell ref="B114:E115"/>
    <mergeCell ref="H101:I101"/>
    <mergeCell ref="H100:I100"/>
    <mergeCell ref="H99:I99"/>
    <mergeCell ref="F99:G99"/>
    <mergeCell ref="N86:O86"/>
    <mergeCell ref="L86:M86"/>
    <mergeCell ref="J86:K86"/>
    <mergeCell ref="H86:I86"/>
    <mergeCell ref="F86:G86"/>
    <mergeCell ref="A86:E86"/>
    <mergeCell ref="B96:E96"/>
    <mergeCell ref="B97:E97"/>
    <mergeCell ref="A114:A115"/>
    <mergeCell ref="A107:A108"/>
    <mergeCell ref="N102:O103"/>
    <mergeCell ref="L102:M103"/>
    <mergeCell ref="J102:K103"/>
    <mergeCell ref="N33:O33"/>
    <mergeCell ref="L33:M33"/>
    <mergeCell ref="J33:K33"/>
    <mergeCell ref="H33:I33"/>
    <mergeCell ref="F33:G33"/>
    <mergeCell ref="B33:E33"/>
    <mergeCell ref="F83:G84"/>
    <mergeCell ref="B83:E84"/>
    <mergeCell ref="B82:E82"/>
    <mergeCell ref="B80:E80"/>
    <mergeCell ref="B81:E81"/>
    <mergeCell ref="J76:K76"/>
    <mergeCell ref="J77:K77"/>
    <mergeCell ref="L76:M76"/>
    <mergeCell ref="L77:M77"/>
    <mergeCell ref="B79:E79"/>
    <mergeCell ref="L79:M79"/>
    <mergeCell ref="L78:M78"/>
    <mergeCell ref="B73:E73"/>
    <mergeCell ref="F73:G73"/>
    <mergeCell ref="H73:I73"/>
    <mergeCell ref="J73:K73"/>
    <mergeCell ref="L73:M73"/>
    <mergeCell ref="N73:O73"/>
    <mergeCell ref="L74:M74"/>
    <mergeCell ref="N74:O74"/>
    <mergeCell ref="B45:E46"/>
    <mergeCell ref="L48:M48"/>
    <mergeCell ref="N48:O48"/>
    <mergeCell ref="L47:M47"/>
    <mergeCell ref="B47:E47"/>
    <mergeCell ref="L52:M52"/>
    <mergeCell ref="J52:K52"/>
    <mergeCell ref="H52:I52"/>
    <mergeCell ref="F52:G52"/>
    <mergeCell ref="B52:E52"/>
    <mergeCell ref="B57:E57"/>
    <mergeCell ref="N56:O56"/>
    <mergeCell ref="L45:M46"/>
    <mergeCell ref="N45:O46"/>
    <mergeCell ref="F49:G49"/>
    <mergeCell ref="N47:O47"/>
    <mergeCell ref="H47:I47"/>
    <mergeCell ref="J47:K47"/>
    <mergeCell ref="L56:M56"/>
    <mergeCell ref="J56:K56"/>
    <mergeCell ref="H56:I56"/>
    <mergeCell ref="F56:G56"/>
    <mergeCell ref="B56:E56"/>
    <mergeCell ref="N34:O34"/>
    <mergeCell ref="L34:M34"/>
    <mergeCell ref="J34:K34"/>
    <mergeCell ref="H34:I34"/>
    <mergeCell ref="F34:G34"/>
    <mergeCell ref="B34:E34"/>
    <mergeCell ref="L39:M39"/>
    <mergeCell ref="N39:O39"/>
    <mergeCell ref="L40:M40"/>
    <mergeCell ref="N40:O40"/>
    <mergeCell ref="B44:E44"/>
    <mergeCell ref="F44:G44"/>
    <mergeCell ref="H44:I44"/>
    <mergeCell ref="J44:K44"/>
    <mergeCell ref="L44:M44"/>
    <mergeCell ref="J43:K43"/>
    <mergeCell ref="L43:M43"/>
    <mergeCell ref="N43:O43"/>
    <mergeCell ref="A43:E43"/>
    <mergeCell ref="B49:E49"/>
    <mergeCell ref="H49:I49"/>
    <mergeCell ref="J49:K49"/>
    <mergeCell ref="L49:M49"/>
  </mergeCells>
  <printOptions horizontalCentered="1"/>
  <pageMargins left="0.39370078740157483" right="1.1023622047244095" top="0.74803149606299213" bottom="0.74803149606299213" header="0.31496062992125984" footer="0.31496062992125984"/>
  <pageSetup paperSize="5" orientation="landscape" r:id="rId1"/>
  <rowBreaks count="1" manualBreakCount="1">
    <brk id="2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6"/>
  <sheetViews>
    <sheetView workbookViewId="0">
      <selection activeCell="A16" sqref="A16"/>
    </sheetView>
  </sheetViews>
  <sheetFormatPr defaultRowHeight="15" x14ac:dyDescent="0.25"/>
  <cols>
    <col min="1" max="1" width="28.85546875" customWidth="1"/>
    <col min="2" max="2" width="119.42578125" bestFit="1" customWidth="1"/>
    <col min="3" max="3" width="60.5703125" customWidth="1"/>
  </cols>
  <sheetData>
    <row r="1" spans="1:2" x14ac:dyDescent="0.25">
      <c r="A1" s="21" t="s">
        <v>114</v>
      </c>
    </row>
    <row r="3" spans="1:2" ht="15.75" x14ac:dyDescent="0.25">
      <c r="A3" s="18" t="s">
        <v>73</v>
      </c>
      <c r="B3" s="18" t="s">
        <v>74</v>
      </c>
    </row>
    <row r="4" spans="1:2" ht="15.75" x14ac:dyDescent="0.25">
      <c r="A4" s="19" t="s">
        <v>75</v>
      </c>
      <c r="B4" s="19" t="s">
        <v>76</v>
      </c>
    </row>
    <row r="5" spans="1:2" ht="15.75" x14ac:dyDescent="0.25">
      <c r="A5" s="19" t="s">
        <v>1</v>
      </c>
      <c r="B5" s="19" t="s">
        <v>77</v>
      </c>
    </row>
    <row r="6" spans="1:2" ht="15.75" x14ac:dyDescent="0.25">
      <c r="A6" s="19" t="s">
        <v>65</v>
      </c>
      <c r="B6" s="19" t="s">
        <v>94</v>
      </c>
    </row>
    <row r="7" spans="1:2" ht="15.75" x14ac:dyDescent="0.25">
      <c r="A7" s="19" t="s">
        <v>2</v>
      </c>
      <c r="B7" s="19" t="s">
        <v>78</v>
      </c>
    </row>
    <row r="8" spans="1:2" ht="15.75" x14ac:dyDescent="0.25">
      <c r="A8" s="19" t="s">
        <v>3</v>
      </c>
      <c r="B8" s="19" t="s">
        <v>79</v>
      </c>
    </row>
    <row r="9" spans="1:2" ht="15.75" x14ac:dyDescent="0.25">
      <c r="A9" s="19" t="s">
        <v>80</v>
      </c>
      <c r="B9" s="19" t="s">
        <v>95</v>
      </c>
    </row>
    <row r="10" spans="1:2" ht="15.75" x14ac:dyDescent="0.25">
      <c r="A10" s="19" t="s">
        <v>5</v>
      </c>
      <c r="B10" s="19" t="s">
        <v>81</v>
      </c>
    </row>
    <row r="11" spans="1:2" ht="15.75" x14ac:dyDescent="0.25">
      <c r="A11" s="19" t="s">
        <v>6</v>
      </c>
      <c r="B11" s="19" t="s">
        <v>96</v>
      </c>
    </row>
    <row r="12" spans="1:2" ht="15.75" x14ac:dyDescent="0.25">
      <c r="A12" s="19" t="s">
        <v>82</v>
      </c>
      <c r="B12" s="19" t="s">
        <v>83</v>
      </c>
    </row>
    <row r="13" spans="1:2" ht="15.75" x14ac:dyDescent="0.25">
      <c r="A13" s="19" t="s">
        <v>84</v>
      </c>
      <c r="B13" s="19" t="s">
        <v>85</v>
      </c>
    </row>
    <row r="14" spans="1:2" ht="15.75" x14ac:dyDescent="0.25">
      <c r="A14" s="19" t="s">
        <v>86</v>
      </c>
      <c r="B14" s="19" t="s">
        <v>97</v>
      </c>
    </row>
    <row r="15" spans="1:2" ht="15.75" x14ac:dyDescent="0.25">
      <c r="A15" s="19" t="s">
        <v>98</v>
      </c>
      <c r="B15" s="19"/>
    </row>
    <row r="16" spans="1:2" ht="15.75" x14ac:dyDescent="0.25">
      <c r="A16" s="20" t="s">
        <v>99</v>
      </c>
      <c r="B16" s="19" t="s">
        <v>101</v>
      </c>
    </row>
    <row r="17" spans="1:3" ht="31.5" x14ac:dyDescent="0.25">
      <c r="A17" s="20" t="s">
        <v>102</v>
      </c>
      <c r="B17" s="19" t="s">
        <v>103</v>
      </c>
    </row>
    <row r="18" spans="1:3" ht="15.75" x14ac:dyDescent="0.25">
      <c r="A18" s="19" t="s">
        <v>87</v>
      </c>
      <c r="B18" s="19" t="s">
        <v>88</v>
      </c>
    </row>
    <row r="19" spans="1:3" ht="15.75" x14ac:dyDescent="0.25">
      <c r="A19" s="19" t="s">
        <v>89</v>
      </c>
      <c r="B19" s="19" t="s">
        <v>90</v>
      </c>
    </row>
    <row r="20" spans="1:3" ht="31.5" x14ac:dyDescent="0.25">
      <c r="A20" s="19" t="s">
        <v>91</v>
      </c>
      <c r="B20" s="19" t="s">
        <v>104</v>
      </c>
    </row>
    <row r="21" spans="1:3" ht="15.75" x14ac:dyDescent="0.25">
      <c r="A21" s="19"/>
      <c r="B21" s="19" t="s">
        <v>105</v>
      </c>
    </row>
    <row r="22" spans="1:3" ht="15.75" x14ac:dyDescent="0.25">
      <c r="A22" s="19"/>
      <c r="B22" s="19" t="s">
        <v>106</v>
      </c>
    </row>
    <row r="23" spans="1:3" ht="15.75" x14ac:dyDescent="0.25">
      <c r="A23" s="19" t="s">
        <v>54</v>
      </c>
      <c r="B23" s="19" t="s">
        <v>107</v>
      </c>
    </row>
    <row r="24" spans="1:3" ht="31.5" x14ac:dyDescent="0.25">
      <c r="A24" s="19" t="s">
        <v>92</v>
      </c>
      <c r="B24" s="19" t="s">
        <v>112</v>
      </c>
    </row>
    <row r="25" spans="1:3" ht="15.75" x14ac:dyDescent="0.25">
      <c r="A25" s="19" t="s">
        <v>93</v>
      </c>
      <c r="B25" s="19" t="s">
        <v>113</v>
      </c>
    </row>
    <row r="26" spans="1:3" ht="15.75" x14ac:dyDescent="0.25">
      <c r="A26" s="19" t="s">
        <v>108</v>
      </c>
      <c r="B26" s="19" t="s">
        <v>111</v>
      </c>
    </row>
    <row r="27" spans="1:3" ht="15.75" x14ac:dyDescent="0.25">
      <c r="A27" s="19" t="s">
        <v>109</v>
      </c>
      <c r="B27" s="19" t="s">
        <v>110</v>
      </c>
    </row>
    <row r="29" spans="1:3" x14ac:dyDescent="0.25">
      <c r="A29" s="21" t="s">
        <v>130</v>
      </c>
    </row>
    <row r="30" spans="1:3" ht="15.75" x14ac:dyDescent="0.25">
      <c r="A30" s="22"/>
    </row>
    <row r="31" spans="1:3" ht="15.75" x14ac:dyDescent="0.25">
      <c r="A31" s="19" t="s">
        <v>115</v>
      </c>
      <c r="B31" s="19" t="s">
        <v>34</v>
      </c>
      <c r="C31" s="19" t="s">
        <v>117</v>
      </c>
    </row>
    <row r="32" spans="1:3" ht="15.75" x14ac:dyDescent="0.25">
      <c r="A32" s="19" t="s">
        <v>116</v>
      </c>
      <c r="B32" s="19" t="s">
        <v>119</v>
      </c>
      <c r="C32" s="19" t="s">
        <v>120</v>
      </c>
    </row>
    <row r="33" spans="1:3" ht="15.75" x14ac:dyDescent="0.25">
      <c r="A33" s="19" t="s">
        <v>118</v>
      </c>
      <c r="B33" s="19" t="s">
        <v>122</v>
      </c>
      <c r="C33" s="19" t="s">
        <v>123</v>
      </c>
    </row>
    <row r="34" spans="1:3" ht="31.5" x14ac:dyDescent="0.25">
      <c r="A34" s="19" t="s">
        <v>121</v>
      </c>
      <c r="B34" s="19" t="s">
        <v>125</v>
      </c>
      <c r="C34" s="19" t="s">
        <v>126</v>
      </c>
    </row>
    <row r="35" spans="1:3" ht="31.5" x14ac:dyDescent="0.25">
      <c r="A35" s="19" t="s">
        <v>124</v>
      </c>
      <c r="B35" s="19" t="s">
        <v>37</v>
      </c>
      <c r="C35" s="19" t="s">
        <v>128</v>
      </c>
    </row>
    <row r="36" spans="1:3" ht="31.5" x14ac:dyDescent="0.25">
      <c r="A36" s="19" t="s">
        <v>127</v>
      </c>
      <c r="B36" s="19" t="s">
        <v>36</v>
      </c>
      <c r="C36" s="19" t="s">
        <v>129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FORMAT KAK</vt:lpstr>
      <vt:lpstr>RAB</vt:lpstr>
      <vt:lpstr>Petunjuk Pengisian</vt:lpstr>
      <vt:lpstr>'FORMAT KAK'!Print_Area</vt:lpstr>
      <vt:lpstr>RAB!Print_Area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Lenovo</cp:lastModifiedBy>
  <cp:lastPrinted>2023-06-27T01:00:56Z</cp:lastPrinted>
  <dcterms:created xsi:type="dcterms:W3CDTF">2022-07-26T06:46:12Z</dcterms:created>
  <dcterms:modified xsi:type="dcterms:W3CDTF">2023-06-27T01:14:46Z</dcterms:modified>
</cp:coreProperties>
</file>